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05" i="1" l="1"/>
  <c r="I105" i="1"/>
  <c r="J105" i="1"/>
  <c r="G92" i="1"/>
  <c r="G90" i="1"/>
  <c r="G89" i="1"/>
  <c r="K85" i="1"/>
  <c r="J85" i="1"/>
  <c r="I85" i="1"/>
  <c r="H85" i="1"/>
  <c r="G85" i="1" l="1"/>
  <c r="K124" i="1"/>
  <c r="K112" i="1" s="1"/>
  <c r="G112" i="1" s="1"/>
  <c r="K123" i="1"/>
  <c r="K111" i="1" s="1"/>
  <c r="G111" i="1" s="1"/>
  <c r="K122" i="1"/>
  <c r="K110" i="1" s="1"/>
  <c r="G110" i="1" s="1"/>
  <c r="K121" i="1"/>
  <c r="K109" i="1" s="1"/>
  <c r="G109" i="1" s="1"/>
  <c r="K120" i="1"/>
  <c r="K108" i="1" s="1"/>
  <c r="G108" i="1" s="1"/>
  <c r="K129" i="1"/>
  <c r="K69" i="1"/>
  <c r="G69" i="1" s="1"/>
  <c r="K68" i="1"/>
  <c r="G68" i="1" s="1"/>
  <c r="K67" i="1"/>
  <c r="G67" i="1" s="1"/>
  <c r="K66" i="1"/>
  <c r="K65" i="1"/>
  <c r="K74" i="1"/>
  <c r="K46" i="1"/>
  <c r="K45" i="1"/>
  <c r="K44" i="1"/>
  <c r="J117" i="1"/>
  <c r="I117" i="1"/>
  <c r="H117" i="1"/>
  <c r="J63" i="1"/>
  <c r="I63" i="1"/>
  <c r="H63" i="1"/>
  <c r="G58" i="1"/>
  <c r="G57" i="1"/>
  <c r="G56" i="1"/>
  <c r="G55" i="1"/>
  <c r="K54" i="1"/>
  <c r="G54" i="1" s="1"/>
  <c r="J52" i="1"/>
  <c r="I52" i="1"/>
  <c r="H52" i="1"/>
  <c r="K105" i="1" l="1"/>
  <c r="G105" i="1" s="1"/>
  <c r="G124" i="1"/>
  <c r="G122" i="1"/>
  <c r="K43" i="1"/>
  <c r="K32" i="1" s="1"/>
  <c r="K21" i="1" s="1"/>
  <c r="K52" i="1"/>
  <c r="G52" i="1" s="1"/>
  <c r="G123" i="1"/>
  <c r="K33" i="1"/>
  <c r="K22" i="1" s="1"/>
  <c r="G65" i="1"/>
  <c r="K34" i="1"/>
  <c r="K35" i="1"/>
  <c r="K36" i="1"/>
  <c r="K25" i="1" s="1"/>
  <c r="K117" i="1"/>
  <c r="G117" i="1" s="1"/>
  <c r="G121" i="1"/>
  <c r="G120" i="1"/>
  <c r="K63" i="1"/>
  <c r="G63" i="1" s="1"/>
  <c r="G66" i="1"/>
  <c r="K41" i="1" l="1"/>
  <c r="K23" i="1"/>
  <c r="K30" i="1"/>
  <c r="K24" i="1"/>
  <c r="G76" i="1"/>
  <c r="G138" i="1"/>
  <c r="G140" i="1"/>
  <c r="G80" i="1"/>
  <c r="G79" i="1"/>
  <c r="G78" i="1"/>
  <c r="G77" i="1"/>
  <c r="J74" i="1"/>
  <c r="I74" i="1"/>
  <c r="H74" i="1"/>
  <c r="H25" i="1"/>
  <c r="H24" i="1"/>
  <c r="H23" i="1"/>
  <c r="H22" i="1"/>
  <c r="H21" i="1"/>
  <c r="I25" i="1"/>
  <c r="I24" i="1"/>
  <c r="I23" i="1"/>
  <c r="I22" i="1"/>
  <c r="I21" i="1"/>
  <c r="J25" i="1"/>
  <c r="J24" i="1"/>
  <c r="J23" i="1"/>
  <c r="J22" i="1"/>
  <c r="J21" i="1"/>
  <c r="G141" i="1"/>
  <c r="G139" i="1"/>
  <c r="J129" i="1"/>
  <c r="I129" i="1"/>
  <c r="H129" i="1"/>
  <c r="K19" i="1" l="1"/>
  <c r="G137" i="1"/>
  <c r="H19" i="1"/>
  <c r="I19" i="1"/>
  <c r="J19" i="1"/>
  <c r="G74" i="1"/>
  <c r="G32" i="1"/>
  <c r="G33" i="1"/>
  <c r="G22" i="1" s="1"/>
  <c r="G34" i="1"/>
  <c r="G23" i="1" s="1"/>
  <c r="G47" i="1"/>
  <c r="G46" i="1"/>
  <c r="G45" i="1"/>
  <c r="G44" i="1"/>
  <c r="G43" i="1"/>
  <c r="H41" i="1"/>
  <c r="H30" i="1" s="1"/>
  <c r="I41" i="1"/>
  <c r="I30" i="1" s="1"/>
  <c r="J41" i="1"/>
  <c r="J30" i="1" s="1"/>
  <c r="G35" i="1"/>
  <c r="G24" i="1" s="1"/>
  <c r="G36" i="1"/>
  <c r="G25" i="1" s="1"/>
  <c r="G21" i="1" l="1"/>
  <c r="G19" i="1"/>
  <c r="G129" i="1"/>
  <c r="G30" i="1"/>
  <c r="G41" i="1"/>
</calcChain>
</file>

<file path=xl/comments1.xml><?xml version="1.0" encoding="utf-8"?>
<comments xmlns="http://schemas.openxmlformats.org/spreadsheetml/2006/main">
  <authors>
    <author>Автор</author>
  </authors>
  <commentList>
    <comment ref="K77" authorId="0">
      <text>
        <r>
          <rPr>
            <b/>
            <sz val="9"/>
            <color indexed="81"/>
            <rFont val="Tahoma"/>
            <family val="2"/>
            <charset val="204"/>
          </rPr>
          <t>Автор: 4,080 забрала Босс</t>
        </r>
      </text>
    </comment>
    <comment ref="K88" authorId="0">
      <text>
        <r>
          <rPr>
            <b/>
            <sz val="9"/>
            <color indexed="81"/>
            <rFont val="Tahoma"/>
            <family val="2"/>
            <charset val="204"/>
          </rPr>
          <t>Автор: 4,080 забрала Босс</t>
        </r>
      </text>
    </comment>
  </commentList>
</comments>
</file>

<file path=xl/sharedStrings.xml><?xml version="1.0" encoding="utf-8"?>
<sst xmlns="http://schemas.openxmlformats.org/spreadsheetml/2006/main" count="153" uniqueCount="45">
  <si>
    <t>№ п/п</t>
  </si>
  <si>
    <t>Наименование мероприятия</t>
  </si>
  <si>
    <t>Срок исполнения</t>
  </si>
  <si>
    <t>всего</t>
  </si>
  <si>
    <t>федеральный бюджет</t>
  </si>
  <si>
    <t>краевой бюджет</t>
  </si>
  <si>
    <t>районный бюджет</t>
  </si>
  <si>
    <t>местный бюджет</t>
  </si>
  <si>
    <t>Исполнители мероприятий программы</t>
  </si>
  <si>
    <t>Предельные объёмы финансирования (тыс. руб.)</t>
  </si>
  <si>
    <t>Всего, в т.ч.</t>
  </si>
  <si>
    <t>2014 год</t>
  </si>
  <si>
    <t>2015 год</t>
  </si>
  <si>
    <t>2016 год</t>
  </si>
  <si>
    <t>2017 год</t>
  </si>
  <si>
    <t>2018 год</t>
  </si>
  <si>
    <t>1.</t>
  </si>
  <si>
    <t>1.1.</t>
  </si>
  <si>
    <t>Установка камер видеонаблюдения в Администрации и подведомственных организациях: МКУ ЦД и К и Библиотека Ключевского сельского поселения</t>
  </si>
  <si>
    <t>2.</t>
  </si>
  <si>
    <t>Администрация Ключевского сельского поселения</t>
  </si>
  <si>
    <t>Муниципальная программа "Профилактика правонарушений, терроризма, экстремизма, наркомании и алкоголизма в Ключевском сельском поселении на 2014 - 2018 годы"</t>
  </si>
  <si>
    <t>Изготовление печатной продукции (памятки, листовки, буклеты, плакаты) по предупреждению и профилактике терроризма и экстремизма</t>
  </si>
  <si>
    <t>2.1.</t>
  </si>
  <si>
    <t>Изготовление печатной продукции (баннеры, памятки, листовки, буклеты, плакаты) по предупреждению и профилактике наркомании и алкоголизма</t>
  </si>
  <si>
    <t>ФИНАНСОВОЕ ОБЕСПЕЧЕНИЕ</t>
  </si>
  <si>
    <t>муниципальной программы "Профилактика правонарушения, терроризма, экстремизма,</t>
  </si>
  <si>
    <r>
      <rPr>
        <b/>
        <sz val="10"/>
        <color theme="1"/>
        <rFont val="Calibri"/>
        <family val="2"/>
        <charset val="204"/>
        <scheme val="minor"/>
      </rPr>
      <t>Подпрограмма 1.</t>
    </r>
    <r>
      <rPr>
        <sz val="10"/>
        <color theme="1"/>
        <rFont val="Calibri"/>
        <family val="2"/>
        <charset val="204"/>
        <scheme val="minor"/>
      </rPr>
      <t xml:space="preserve"> Профилактика терроризма и экстремизма на территории Ключевского сельского поселения</t>
    </r>
  </si>
  <si>
    <r>
      <rPr>
        <b/>
        <sz val="10"/>
        <color theme="1"/>
        <rFont val="Calibri"/>
        <family val="2"/>
        <charset val="204"/>
        <scheme val="minor"/>
      </rPr>
      <t xml:space="preserve">Основное мероприятие: </t>
    </r>
    <r>
      <rPr>
        <sz val="10"/>
        <color theme="1"/>
        <rFont val="Calibri"/>
        <family val="2"/>
        <charset val="204"/>
        <scheme val="minor"/>
      </rPr>
      <t>Изготовление информационных материалов и наглядной агитации для информирования населения Ключевского сельского поселения с целью профилактики терроризма и экстремизма</t>
    </r>
  </si>
  <si>
    <r>
      <rPr>
        <b/>
        <sz val="10"/>
        <color theme="1"/>
        <rFont val="Calibri"/>
        <family val="2"/>
        <charset val="204"/>
        <scheme val="minor"/>
      </rPr>
      <t xml:space="preserve">Основное мероприятие: </t>
    </r>
    <r>
      <rPr>
        <sz val="10"/>
        <color theme="1"/>
        <rFont val="Calibri"/>
        <family val="2"/>
        <charset val="204"/>
        <scheme val="minor"/>
      </rPr>
      <t xml:space="preserve">Обеспечение антитеррористической и антикриминальной защищённости учреждений социальной сферы </t>
    </r>
  </si>
  <si>
    <r>
      <rPr>
        <b/>
        <sz val="10"/>
        <color theme="1"/>
        <rFont val="Calibri"/>
        <family val="2"/>
        <charset val="204"/>
        <scheme val="minor"/>
      </rPr>
      <t>Подпрограмма 2.</t>
    </r>
    <r>
      <rPr>
        <sz val="10"/>
        <color theme="1"/>
        <rFont val="Calibri"/>
        <family val="2"/>
        <charset val="204"/>
        <scheme val="minor"/>
      </rPr>
      <t xml:space="preserve"> Профилактика наркомании и алкоголизма на территории Ключевского сельского поселения</t>
    </r>
  </si>
  <si>
    <r>
      <rPr>
        <b/>
        <sz val="10"/>
        <color theme="1"/>
        <rFont val="Calibri"/>
        <family val="2"/>
        <charset val="204"/>
        <scheme val="minor"/>
      </rPr>
      <t xml:space="preserve">Основное мероприятие: </t>
    </r>
    <r>
      <rPr>
        <sz val="10"/>
        <color theme="1"/>
        <rFont val="Calibri"/>
        <family val="2"/>
        <charset val="204"/>
        <scheme val="minor"/>
      </rPr>
      <t>Изготовление и распространение (размещение) баннеров и печатных материалов антинаркотической и антиалкогольной направленности для различных групп населений</t>
    </r>
  </si>
  <si>
    <t>3.</t>
  </si>
  <si>
    <r>
      <rPr>
        <b/>
        <sz val="10"/>
        <color theme="1"/>
        <rFont val="Calibri"/>
        <family val="2"/>
        <charset val="204"/>
        <scheme val="minor"/>
      </rPr>
      <t xml:space="preserve">Основное мероприятие: </t>
    </r>
    <r>
      <rPr>
        <sz val="10"/>
        <color theme="1"/>
        <rFont val="Calibri"/>
        <family val="2"/>
        <charset val="204"/>
        <scheme val="minor"/>
      </rPr>
      <t>"Построение и развитие аппаратно-програмного комплекса "Безопасный город" (далее - АПК "Безопасный город"), обеспечение комплексной безопасностиучреждений социальной сферы в Ключевском сельском поселении"</t>
    </r>
  </si>
  <si>
    <t>3.1</t>
  </si>
  <si>
    <t>2019 год</t>
  </si>
  <si>
    <t>2020 год</t>
  </si>
  <si>
    <t>Установка систем видеонаблюдения и контроля в местах с массовым нахождением граждан на улицах (площадях, скверах и т.д.)   в Ключевском сельском поселении с выводом информации в ЕДДС. Подключение к видеосистемам ЕДДС. Подключение к видеосистемам ЕДЦС дежурной части Управления МВД России по Камчатскому краю в рамках коннцепции "Безопасный город".</t>
  </si>
  <si>
    <t xml:space="preserve">2020 год </t>
  </si>
  <si>
    <t>наркомании и алкоголизма в Ключевском сельском поселении "</t>
  </si>
  <si>
    <t xml:space="preserve">к муниципальной программе "Профилактика правонарушений, терроризма, экстремизма, наркомании и алкоголизма в Ключевском сельском поселении", утверждённой постановлением Администрации Ключевского сельского поселения </t>
  </si>
  <si>
    <t>Приложение 2</t>
  </si>
  <si>
    <t>2021 год</t>
  </si>
  <si>
    <t>2022 год</t>
  </si>
  <si>
    <t xml:space="preserve">2022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</si>
</sst>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,##0.00000_р_.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4" fillId="0" borderId="0" xfId="0" applyFont="1" applyAlignment="1"/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164" fontId="7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7" fillId="0" borderId="0" xfId="0" applyFont="1"/>
    <xf numFmtId="164" fontId="1" fillId="0" borderId="10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/>
    </xf>
    <xf numFmtId="164" fontId="5" fillId="0" borderId="10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wrapText="1"/>
    </xf>
    <xf numFmtId="0" fontId="5" fillId="0" borderId="1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164" fontId="5" fillId="0" borderId="10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justify" vertical="top" wrapText="1"/>
    </xf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/>
    </xf>
    <xf numFmtId="49" fontId="6" fillId="0" borderId="12" xfId="0" applyNumberFormat="1" applyFont="1" applyBorder="1" applyAlignment="1">
      <alignment horizontal="center" vertical="top"/>
    </xf>
    <xf numFmtId="49" fontId="6" fillId="0" borderId="1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164" fontId="1" fillId="0" borderId="10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53"/>
  <sheetViews>
    <sheetView tabSelected="1" view="pageLayout" topLeftCell="A71" zoomScale="120" zoomScalePageLayoutView="120" workbookViewId="0">
      <selection activeCell="F145" sqref="F145"/>
    </sheetView>
  </sheetViews>
  <sheetFormatPr defaultRowHeight="15" x14ac:dyDescent="0.25"/>
  <cols>
    <col min="5" max="5" width="5.28515625" customWidth="1"/>
    <col min="7" max="7" width="10.28515625" bestFit="1" customWidth="1"/>
    <col min="8" max="10" width="9.28515625" bestFit="1" customWidth="1"/>
    <col min="11" max="11" width="12.42578125" bestFit="1" customWidth="1"/>
  </cols>
  <sheetData>
    <row r="1" spans="1:14" s="1" customFormat="1" ht="12.75" x14ac:dyDescent="0.2">
      <c r="L1" s="28" t="s">
        <v>41</v>
      </c>
      <c r="M1" s="28"/>
      <c r="N1" s="28"/>
    </row>
    <row r="2" spans="1:14" s="1" customFormat="1" ht="16.5" customHeight="1" x14ac:dyDescent="0.2">
      <c r="J2" s="27" t="s">
        <v>40</v>
      </c>
      <c r="K2" s="27"/>
      <c r="L2" s="27"/>
      <c r="M2" s="27"/>
      <c r="N2" s="27"/>
    </row>
    <row r="3" spans="1:14" s="1" customFormat="1" ht="16.5" customHeight="1" x14ac:dyDescent="0.2">
      <c r="J3" s="27"/>
      <c r="K3" s="27"/>
      <c r="L3" s="27"/>
      <c r="M3" s="27"/>
      <c r="N3" s="27"/>
    </row>
    <row r="4" spans="1:14" s="1" customFormat="1" ht="16.5" customHeight="1" x14ac:dyDescent="0.2">
      <c r="J4" s="27"/>
      <c r="K4" s="27"/>
      <c r="L4" s="27"/>
      <c r="M4" s="27"/>
      <c r="N4" s="27"/>
    </row>
    <row r="5" spans="1:14" s="1" customFormat="1" ht="16.5" customHeight="1" x14ac:dyDescent="0.2">
      <c r="J5" s="27"/>
      <c r="K5" s="27"/>
      <c r="L5" s="27"/>
      <c r="M5" s="27"/>
      <c r="N5" s="27"/>
    </row>
    <row r="6" spans="1:14" s="1" customFormat="1" ht="15" customHeight="1" x14ac:dyDescent="0.2">
      <c r="J6" s="27"/>
      <c r="K6" s="27"/>
      <c r="L6" s="27"/>
      <c r="M6" s="27"/>
      <c r="N6" s="27"/>
    </row>
    <row r="7" spans="1:14" s="1" customFormat="1" ht="15" customHeight="1" x14ac:dyDescent="0.2">
      <c r="J7" s="27"/>
      <c r="K7" s="27"/>
      <c r="L7" s="27"/>
      <c r="M7" s="27"/>
      <c r="N7" s="27"/>
    </row>
    <row r="8" spans="1:14" s="1" customFormat="1" ht="12.75" x14ac:dyDescent="0.2">
      <c r="J8" s="27"/>
      <c r="K8" s="27"/>
      <c r="L8" s="27"/>
      <c r="M8" s="27"/>
      <c r="N8" s="27"/>
    </row>
    <row r="9" spans="1:14" s="1" customFormat="1" ht="12.75" x14ac:dyDescent="0.2"/>
    <row r="10" spans="1:14" s="1" customFormat="1" ht="12.75" x14ac:dyDescent="0.2">
      <c r="C10" s="43" t="s">
        <v>25</v>
      </c>
      <c r="D10" s="43"/>
      <c r="E10" s="43"/>
      <c r="F10" s="43"/>
      <c r="G10" s="43"/>
      <c r="H10" s="43"/>
      <c r="I10" s="43"/>
      <c r="J10" s="43"/>
      <c r="K10" s="43"/>
      <c r="L10" s="43"/>
    </row>
    <row r="11" spans="1:14" s="1" customFormat="1" ht="12.75" x14ac:dyDescent="0.2">
      <c r="B11" s="43" t="s">
        <v>26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</row>
    <row r="12" spans="1:14" s="1" customFormat="1" ht="12.75" x14ac:dyDescent="0.2">
      <c r="B12" s="43" t="s">
        <v>39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</row>
    <row r="13" spans="1:14" s="1" customFormat="1" ht="12.75" x14ac:dyDescent="0.2">
      <c r="B13" s="2"/>
      <c r="C13" s="2"/>
      <c r="D13" s="2"/>
      <c r="E13" s="2"/>
      <c r="F13" s="2"/>
      <c r="G13" s="2"/>
      <c r="H13" s="2"/>
    </row>
    <row r="14" spans="1:14" s="1" customFormat="1" ht="12.75" x14ac:dyDescent="0.2"/>
    <row r="15" spans="1:14" s="1" customFormat="1" ht="15" customHeight="1" x14ac:dyDescent="0.2">
      <c r="A15" s="41" t="s">
        <v>0</v>
      </c>
      <c r="B15" s="41" t="s">
        <v>1</v>
      </c>
      <c r="C15" s="41"/>
      <c r="D15" s="41"/>
      <c r="E15" s="41"/>
      <c r="F15" s="41" t="s">
        <v>2</v>
      </c>
      <c r="G15" s="42" t="s">
        <v>9</v>
      </c>
      <c r="H15" s="42"/>
      <c r="I15" s="42"/>
      <c r="J15" s="42"/>
      <c r="K15" s="42"/>
      <c r="L15" s="41" t="s">
        <v>8</v>
      </c>
      <c r="M15" s="41"/>
      <c r="N15" s="41"/>
    </row>
    <row r="16" spans="1:14" s="1" customFormat="1" ht="15" customHeight="1" x14ac:dyDescent="0.2">
      <c r="A16" s="41"/>
      <c r="B16" s="41"/>
      <c r="C16" s="41"/>
      <c r="D16" s="41"/>
      <c r="E16" s="41"/>
      <c r="F16" s="41"/>
      <c r="G16" s="41" t="s">
        <v>3</v>
      </c>
      <c r="H16" s="41" t="s">
        <v>4</v>
      </c>
      <c r="I16" s="41" t="s">
        <v>5</v>
      </c>
      <c r="J16" s="41" t="s">
        <v>6</v>
      </c>
      <c r="K16" s="41" t="s">
        <v>7</v>
      </c>
      <c r="L16" s="41"/>
      <c r="M16" s="41"/>
      <c r="N16" s="41"/>
    </row>
    <row r="17" spans="1:14" s="1" customFormat="1" ht="12.75" x14ac:dyDescent="0.2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</row>
    <row r="18" spans="1:14" s="1" customFormat="1" ht="12.75" x14ac:dyDescent="0.2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</row>
    <row r="19" spans="1:14" s="1" customFormat="1" ht="15" customHeight="1" x14ac:dyDescent="0.2">
      <c r="A19" s="56" t="s">
        <v>21</v>
      </c>
      <c r="B19" s="57"/>
      <c r="C19" s="57"/>
      <c r="D19" s="57"/>
      <c r="E19" s="58"/>
      <c r="F19" s="21" t="s">
        <v>10</v>
      </c>
      <c r="G19" s="22">
        <f>H19+I19+J19+K19</f>
        <v>470.61058000000003</v>
      </c>
      <c r="H19" s="22">
        <f>H21+H22+H23+H24+H25</f>
        <v>0</v>
      </c>
      <c r="I19" s="22">
        <f>I21+I22+I23+I24+I25</f>
        <v>0</v>
      </c>
      <c r="J19" s="22">
        <f>J21+J22+J23+J24+J25</f>
        <v>0</v>
      </c>
      <c r="K19" s="22">
        <f>K21+K22+K23+K24+K25</f>
        <v>470.61058000000003</v>
      </c>
      <c r="L19" s="29" t="s">
        <v>20</v>
      </c>
      <c r="M19" s="30"/>
      <c r="N19" s="31"/>
    </row>
    <row r="20" spans="1:14" s="1" customFormat="1" ht="15" customHeight="1" x14ac:dyDescent="0.2">
      <c r="A20" s="59"/>
      <c r="B20" s="60"/>
      <c r="C20" s="60"/>
      <c r="D20" s="60"/>
      <c r="E20" s="61"/>
      <c r="F20" s="21"/>
      <c r="G20" s="23"/>
      <c r="H20" s="23"/>
      <c r="I20" s="23"/>
      <c r="J20" s="23"/>
      <c r="K20" s="23"/>
      <c r="L20" s="32"/>
      <c r="M20" s="33"/>
      <c r="N20" s="34"/>
    </row>
    <row r="21" spans="1:14" s="1" customFormat="1" ht="12.75" x14ac:dyDescent="0.2">
      <c r="A21" s="59"/>
      <c r="B21" s="60"/>
      <c r="C21" s="60"/>
      <c r="D21" s="60"/>
      <c r="E21" s="61"/>
      <c r="F21" s="3" t="s">
        <v>11</v>
      </c>
      <c r="G21" s="4">
        <f>G32+G137</f>
        <v>199.87</v>
      </c>
      <c r="H21" s="4">
        <f>H32</f>
        <v>0</v>
      </c>
      <c r="I21" s="4">
        <f t="shared" ref="I21:J25" si="0">I32</f>
        <v>0</v>
      </c>
      <c r="J21" s="4">
        <f t="shared" si="0"/>
        <v>0</v>
      </c>
      <c r="K21" s="4">
        <f>K32+K108</f>
        <v>199.87</v>
      </c>
      <c r="L21" s="32"/>
      <c r="M21" s="33"/>
      <c r="N21" s="34"/>
    </row>
    <row r="22" spans="1:14" s="1" customFormat="1" ht="12.75" x14ac:dyDescent="0.2">
      <c r="A22" s="59"/>
      <c r="B22" s="60"/>
      <c r="C22" s="60"/>
      <c r="D22" s="60"/>
      <c r="E22" s="61"/>
      <c r="F22" s="3" t="s">
        <v>12</v>
      </c>
      <c r="G22" s="4">
        <f>G33+G138</f>
        <v>205.74057999999999</v>
      </c>
      <c r="H22" s="4">
        <f>H33</f>
        <v>0</v>
      </c>
      <c r="I22" s="4">
        <f t="shared" si="0"/>
        <v>0</v>
      </c>
      <c r="J22" s="4">
        <f t="shared" si="0"/>
        <v>0</v>
      </c>
      <c r="K22" s="4">
        <f>K33+K109</f>
        <v>205.74057999999999</v>
      </c>
      <c r="L22" s="32"/>
      <c r="M22" s="33"/>
      <c r="N22" s="34"/>
    </row>
    <row r="23" spans="1:14" s="1" customFormat="1" ht="12.75" x14ac:dyDescent="0.2">
      <c r="A23" s="59"/>
      <c r="B23" s="60"/>
      <c r="C23" s="60"/>
      <c r="D23" s="60"/>
      <c r="E23" s="61"/>
      <c r="F23" s="3" t="s">
        <v>13</v>
      </c>
      <c r="G23" s="4">
        <f>G34+G139</f>
        <v>25</v>
      </c>
      <c r="H23" s="4">
        <f>H34</f>
        <v>0</v>
      </c>
      <c r="I23" s="4">
        <f t="shared" si="0"/>
        <v>0</v>
      </c>
      <c r="J23" s="4">
        <f t="shared" si="0"/>
        <v>0</v>
      </c>
      <c r="K23" s="4">
        <f>K34+K110</f>
        <v>25</v>
      </c>
      <c r="L23" s="32"/>
      <c r="M23" s="33"/>
      <c r="N23" s="34"/>
    </row>
    <row r="24" spans="1:14" s="1" customFormat="1" ht="12.75" x14ac:dyDescent="0.2">
      <c r="A24" s="59"/>
      <c r="B24" s="60"/>
      <c r="C24" s="60"/>
      <c r="D24" s="60"/>
      <c r="E24" s="61"/>
      <c r="F24" s="3" t="s">
        <v>14</v>
      </c>
      <c r="G24" s="4">
        <f>G35+G140</f>
        <v>20</v>
      </c>
      <c r="H24" s="4">
        <f>H35</f>
        <v>0</v>
      </c>
      <c r="I24" s="4">
        <f t="shared" si="0"/>
        <v>0</v>
      </c>
      <c r="J24" s="4">
        <f t="shared" si="0"/>
        <v>0</v>
      </c>
      <c r="K24" s="4">
        <f>K35+K111</f>
        <v>20</v>
      </c>
      <c r="L24" s="32"/>
      <c r="M24" s="33"/>
      <c r="N24" s="34"/>
    </row>
    <row r="25" spans="1:14" s="1" customFormat="1" ht="12.75" x14ac:dyDescent="0.2">
      <c r="A25" s="59"/>
      <c r="B25" s="60"/>
      <c r="C25" s="60"/>
      <c r="D25" s="60"/>
      <c r="E25" s="61"/>
      <c r="F25" s="3" t="s">
        <v>15</v>
      </c>
      <c r="G25" s="4">
        <f>G36+G141</f>
        <v>20</v>
      </c>
      <c r="H25" s="4">
        <f>H36</f>
        <v>0</v>
      </c>
      <c r="I25" s="4">
        <f t="shared" si="0"/>
        <v>0</v>
      </c>
      <c r="J25" s="4">
        <f t="shared" si="0"/>
        <v>0</v>
      </c>
      <c r="K25" s="4">
        <f>K36+K112</f>
        <v>20</v>
      </c>
      <c r="L25" s="32"/>
      <c r="M25" s="33"/>
      <c r="N25" s="34"/>
    </row>
    <row r="26" spans="1:14" s="1" customFormat="1" ht="12.75" x14ac:dyDescent="0.2">
      <c r="A26" s="59"/>
      <c r="B26" s="60"/>
      <c r="C26" s="60"/>
      <c r="D26" s="60"/>
      <c r="E26" s="61"/>
      <c r="F26" s="14" t="s">
        <v>35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32"/>
      <c r="M26" s="33"/>
      <c r="N26" s="34"/>
    </row>
    <row r="27" spans="1:14" s="1" customFormat="1" ht="12.75" x14ac:dyDescent="0.2">
      <c r="A27" s="59"/>
      <c r="B27" s="60"/>
      <c r="C27" s="60"/>
      <c r="D27" s="60"/>
      <c r="E27" s="61"/>
      <c r="F27" s="20" t="s">
        <v>36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32"/>
      <c r="M27" s="33"/>
      <c r="N27" s="34"/>
    </row>
    <row r="28" spans="1:14" s="1" customFormat="1" ht="12.75" x14ac:dyDescent="0.2">
      <c r="A28" s="59"/>
      <c r="B28" s="60"/>
      <c r="C28" s="60"/>
      <c r="D28" s="60"/>
      <c r="E28" s="61"/>
      <c r="F28" s="20" t="s">
        <v>42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32"/>
      <c r="M28" s="33"/>
      <c r="N28" s="34"/>
    </row>
    <row r="29" spans="1:14" s="1" customFormat="1" ht="12.75" x14ac:dyDescent="0.2">
      <c r="A29" s="62"/>
      <c r="B29" s="63"/>
      <c r="C29" s="63"/>
      <c r="D29" s="63"/>
      <c r="E29" s="64"/>
      <c r="F29" s="14" t="s">
        <v>43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35"/>
      <c r="M29" s="36"/>
      <c r="N29" s="37"/>
    </row>
    <row r="30" spans="1:14" s="1" customFormat="1" ht="15" customHeight="1" x14ac:dyDescent="0.2">
      <c r="A30" s="44" t="s">
        <v>27</v>
      </c>
      <c r="B30" s="45"/>
      <c r="C30" s="45"/>
      <c r="D30" s="45"/>
      <c r="E30" s="46"/>
      <c r="F30" s="68" t="s">
        <v>10</v>
      </c>
      <c r="G30" s="22">
        <f>H30+I30+J30+K30</f>
        <v>424.69058000000001</v>
      </c>
      <c r="H30" s="22">
        <f>H41+H105+H129</f>
        <v>0</v>
      </c>
      <c r="I30" s="22">
        <f>I41+I105+I129</f>
        <v>0</v>
      </c>
      <c r="J30" s="22">
        <f>J41+J105+J129</f>
        <v>0</v>
      </c>
      <c r="K30" s="22">
        <f>K32+K33+K34+K35+K36</f>
        <v>424.69058000000001</v>
      </c>
      <c r="L30" s="29" t="s">
        <v>20</v>
      </c>
      <c r="M30" s="30"/>
      <c r="N30" s="31"/>
    </row>
    <row r="31" spans="1:14" s="1" customFormat="1" ht="12.75" x14ac:dyDescent="0.2">
      <c r="A31" s="47"/>
      <c r="B31" s="48"/>
      <c r="C31" s="48"/>
      <c r="D31" s="48"/>
      <c r="E31" s="49"/>
      <c r="F31" s="69"/>
      <c r="G31" s="23"/>
      <c r="H31" s="23"/>
      <c r="I31" s="23"/>
      <c r="J31" s="23"/>
      <c r="K31" s="23"/>
      <c r="L31" s="32"/>
      <c r="M31" s="33"/>
      <c r="N31" s="34"/>
    </row>
    <row r="32" spans="1:14" s="1" customFormat="1" ht="12.75" x14ac:dyDescent="0.2">
      <c r="A32" s="47"/>
      <c r="B32" s="48"/>
      <c r="C32" s="48"/>
      <c r="D32" s="48"/>
      <c r="E32" s="49"/>
      <c r="F32" s="5" t="s">
        <v>11</v>
      </c>
      <c r="G32" s="6">
        <f t="shared" ref="G32:G41" si="1">H32+I32+J32+K32</f>
        <v>189.87</v>
      </c>
      <c r="H32" s="7">
        <v>0</v>
      </c>
      <c r="I32" s="7">
        <v>0</v>
      </c>
      <c r="J32" s="7">
        <v>0</v>
      </c>
      <c r="K32" s="7">
        <f>K43+K65</f>
        <v>189.87</v>
      </c>
      <c r="L32" s="32"/>
      <c r="M32" s="33"/>
      <c r="N32" s="34"/>
    </row>
    <row r="33" spans="1:14" s="1" customFormat="1" ht="12.75" x14ac:dyDescent="0.2">
      <c r="A33" s="47"/>
      <c r="B33" s="48"/>
      <c r="C33" s="48"/>
      <c r="D33" s="48"/>
      <c r="E33" s="49"/>
      <c r="F33" s="5" t="s">
        <v>12</v>
      </c>
      <c r="G33" s="7">
        <f t="shared" si="1"/>
        <v>199.82058000000001</v>
      </c>
      <c r="H33" s="7">
        <v>0</v>
      </c>
      <c r="I33" s="7">
        <v>0</v>
      </c>
      <c r="J33" s="7">
        <v>0</v>
      </c>
      <c r="K33" s="7">
        <f>K44+K66</f>
        <v>199.82058000000001</v>
      </c>
      <c r="L33" s="32"/>
      <c r="M33" s="33"/>
      <c r="N33" s="34"/>
    </row>
    <row r="34" spans="1:14" s="1" customFormat="1" ht="12.75" x14ac:dyDescent="0.2">
      <c r="A34" s="47"/>
      <c r="B34" s="48"/>
      <c r="C34" s="48"/>
      <c r="D34" s="48"/>
      <c r="E34" s="49"/>
      <c r="F34" s="5" t="s">
        <v>13</v>
      </c>
      <c r="G34" s="7">
        <f t="shared" si="1"/>
        <v>15</v>
      </c>
      <c r="H34" s="7">
        <v>0</v>
      </c>
      <c r="I34" s="7">
        <v>0</v>
      </c>
      <c r="J34" s="7">
        <v>0</v>
      </c>
      <c r="K34" s="7">
        <f>K45+K67</f>
        <v>15</v>
      </c>
      <c r="L34" s="32"/>
      <c r="M34" s="33"/>
      <c r="N34" s="34"/>
    </row>
    <row r="35" spans="1:14" s="1" customFormat="1" ht="12.75" x14ac:dyDescent="0.2">
      <c r="A35" s="47"/>
      <c r="B35" s="48"/>
      <c r="C35" s="48"/>
      <c r="D35" s="48"/>
      <c r="E35" s="49"/>
      <c r="F35" s="5" t="s">
        <v>14</v>
      </c>
      <c r="G35" s="7">
        <f t="shared" si="1"/>
        <v>10</v>
      </c>
      <c r="H35" s="7">
        <v>0</v>
      </c>
      <c r="I35" s="7">
        <v>0</v>
      </c>
      <c r="J35" s="7">
        <v>0</v>
      </c>
      <c r="K35" s="7">
        <f>K46+K68</f>
        <v>10</v>
      </c>
      <c r="L35" s="32"/>
      <c r="M35" s="33"/>
      <c r="N35" s="34"/>
    </row>
    <row r="36" spans="1:14" s="1" customFormat="1" ht="12.75" x14ac:dyDescent="0.2">
      <c r="A36" s="47"/>
      <c r="B36" s="48"/>
      <c r="C36" s="48"/>
      <c r="D36" s="48"/>
      <c r="E36" s="49"/>
      <c r="F36" s="5" t="s">
        <v>15</v>
      </c>
      <c r="G36" s="7">
        <f t="shared" si="1"/>
        <v>10</v>
      </c>
      <c r="H36" s="7">
        <v>0</v>
      </c>
      <c r="I36" s="7">
        <v>0</v>
      </c>
      <c r="J36" s="7">
        <v>0</v>
      </c>
      <c r="K36" s="7">
        <f>K47+K69</f>
        <v>10</v>
      </c>
      <c r="L36" s="32"/>
      <c r="M36" s="33"/>
      <c r="N36" s="34"/>
    </row>
    <row r="37" spans="1:14" s="1" customFormat="1" ht="12.75" x14ac:dyDescent="0.2">
      <c r="A37" s="47"/>
      <c r="B37" s="48"/>
      <c r="C37" s="48"/>
      <c r="D37" s="48"/>
      <c r="E37" s="49"/>
      <c r="F37" s="5" t="s">
        <v>35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32"/>
      <c r="M37" s="33"/>
      <c r="N37" s="34"/>
    </row>
    <row r="38" spans="1:14" s="1" customFormat="1" ht="12.75" x14ac:dyDescent="0.2">
      <c r="A38" s="47"/>
      <c r="B38" s="48"/>
      <c r="C38" s="48"/>
      <c r="D38" s="48"/>
      <c r="E38" s="49"/>
      <c r="F38" s="5" t="s">
        <v>36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32"/>
      <c r="M38" s="33"/>
      <c r="N38" s="34"/>
    </row>
    <row r="39" spans="1:14" s="1" customFormat="1" ht="12.75" x14ac:dyDescent="0.2">
      <c r="A39" s="47"/>
      <c r="B39" s="48"/>
      <c r="C39" s="48"/>
      <c r="D39" s="48"/>
      <c r="E39" s="49"/>
      <c r="F39" s="5" t="s">
        <v>42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32"/>
      <c r="M39" s="33"/>
      <c r="N39" s="34"/>
    </row>
    <row r="40" spans="1:14" s="1" customFormat="1" ht="12.75" x14ac:dyDescent="0.2">
      <c r="A40" s="50"/>
      <c r="B40" s="51"/>
      <c r="C40" s="51"/>
      <c r="D40" s="51"/>
      <c r="E40" s="52"/>
      <c r="F40" s="5" t="s">
        <v>43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35"/>
      <c r="M40" s="36"/>
      <c r="N40" s="37"/>
    </row>
    <row r="41" spans="1:14" s="1" customFormat="1" ht="15" customHeight="1" x14ac:dyDescent="0.2">
      <c r="A41" s="65" t="s">
        <v>16</v>
      </c>
      <c r="B41" s="44" t="s">
        <v>28</v>
      </c>
      <c r="C41" s="45"/>
      <c r="D41" s="45"/>
      <c r="E41" s="46"/>
      <c r="F41" s="21" t="s">
        <v>10</v>
      </c>
      <c r="G41" s="22">
        <f t="shared" si="1"/>
        <v>45</v>
      </c>
      <c r="H41" s="22">
        <f>H43+H44+H45+H46+H47</f>
        <v>0</v>
      </c>
      <c r="I41" s="22">
        <f>I43+I44+I45+I46+I47</f>
        <v>0</v>
      </c>
      <c r="J41" s="22">
        <f>J43+J44+J45+J46+J47</f>
        <v>0</v>
      </c>
      <c r="K41" s="22">
        <f>K43+K44+K45+K46+K47</f>
        <v>45</v>
      </c>
      <c r="L41" s="29" t="s">
        <v>20</v>
      </c>
      <c r="M41" s="30"/>
      <c r="N41" s="31"/>
    </row>
    <row r="42" spans="1:14" s="1" customFormat="1" ht="12.75" x14ac:dyDescent="0.2">
      <c r="A42" s="66"/>
      <c r="B42" s="47"/>
      <c r="C42" s="48"/>
      <c r="D42" s="48"/>
      <c r="E42" s="49"/>
      <c r="F42" s="21"/>
      <c r="G42" s="23"/>
      <c r="H42" s="23"/>
      <c r="I42" s="23"/>
      <c r="J42" s="23"/>
      <c r="K42" s="23"/>
      <c r="L42" s="32"/>
      <c r="M42" s="33"/>
      <c r="N42" s="34"/>
    </row>
    <row r="43" spans="1:14" s="1" customFormat="1" ht="12.75" x14ac:dyDescent="0.2">
      <c r="A43" s="66"/>
      <c r="B43" s="47"/>
      <c r="C43" s="48"/>
      <c r="D43" s="48"/>
      <c r="E43" s="49"/>
      <c r="F43" s="5" t="s">
        <v>11</v>
      </c>
      <c r="G43" s="6">
        <f t="shared" ref="G43:G47" si="2">H43+I43+J43+K43</f>
        <v>10</v>
      </c>
      <c r="H43" s="7">
        <v>0</v>
      </c>
      <c r="I43" s="7">
        <v>0</v>
      </c>
      <c r="J43" s="7">
        <v>0</v>
      </c>
      <c r="K43" s="6">
        <f>K54</f>
        <v>10</v>
      </c>
      <c r="L43" s="32"/>
      <c r="M43" s="33"/>
      <c r="N43" s="34"/>
    </row>
    <row r="44" spans="1:14" s="1" customFormat="1" ht="12.75" x14ac:dyDescent="0.2">
      <c r="A44" s="66"/>
      <c r="B44" s="47"/>
      <c r="C44" s="48"/>
      <c r="D44" s="48"/>
      <c r="E44" s="49"/>
      <c r="F44" s="5" t="s">
        <v>12</v>
      </c>
      <c r="G44" s="7">
        <f t="shared" si="2"/>
        <v>0</v>
      </c>
      <c r="H44" s="7">
        <v>0</v>
      </c>
      <c r="I44" s="7">
        <v>0</v>
      </c>
      <c r="J44" s="7">
        <v>0</v>
      </c>
      <c r="K44" s="6">
        <f>K55</f>
        <v>0</v>
      </c>
      <c r="L44" s="32"/>
      <c r="M44" s="33"/>
      <c r="N44" s="34"/>
    </row>
    <row r="45" spans="1:14" s="1" customFormat="1" ht="12.75" x14ac:dyDescent="0.2">
      <c r="A45" s="66"/>
      <c r="B45" s="47"/>
      <c r="C45" s="48"/>
      <c r="D45" s="48"/>
      <c r="E45" s="49"/>
      <c r="F45" s="5" t="s">
        <v>13</v>
      </c>
      <c r="G45" s="7">
        <f t="shared" si="2"/>
        <v>15</v>
      </c>
      <c r="H45" s="7">
        <v>0</v>
      </c>
      <c r="I45" s="7">
        <v>0</v>
      </c>
      <c r="J45" s="7">
        <v>0</v>
      </c>
      <c r="K45" s="6">
        <f>K56</f>
        <v>15</v>
      </c>
      <c r="L45" s="32"/>
      <c r="M45" s="33"/>
      <c r="N45" s="34"/>
    </row>
    <row r="46" spans="1:14" s="1" customFormat="1" ht="12.75" x14ac:dyDescent="0.2">
      <c r="A46" s="66"/>
      <c r="B46" s="47"/>
      <c r="C46" s="48"/>
      <c r="D46" s="48"/>
      <c r="E46" s="49"/>
      <c r="F46" s="5" t="s">
        <v>14</v>
      </c>
      <c r="G46" s="7">
        <f t="shared" si="2"/>
        <v>10</v>
      </c>
      <c r="H46" s="7">
        <v>0</v>
      </c>
      <c r="I46" s="7">
        <v>0</v>
      </c>
      <c r="J46" s="7">
        <v>0</v>
      </c>
      <c r="K46" s="6">
        <f>K57</f>
        <v>10</v>
      </c>
      <c r="L46" s="32"/>
      <c r="M46" s="33"/>
      <c r="N46" s="34"/>
    </row>
    <row r="47" spans="1:14" s="1" customFormat="1" ht="12.75" x14ac:dyDescent="0.2">
      <c r="A47" s="66"/>
      <c r="B47" s="47"/>
      <c r="C47" s="48"/>
      <c r="D47" s="48"/>
      <c r="E47" s="49"/>
      <c r="F47" s="5" t="s">
        <v>15</v>
      </c>
      <c r="G47" s="7">
        <f t="shared" si="2"/>
        <v>10</v>
      </c>
      <c r="H47" s="7">
        <v>0</v>
      </c>
      <c r="I47" s="7">
        <v>0</v>
      </c>
      <c r="J47" s="7">
        <v>0</v>
      </c>
      <c r="K47" s="6">
        <v>10</v>
      </c>
      <c r="L47" s="32"/>
      <c r="M47" s="33"/>
      <c r="N47" s="34"/>
    </row>
    <row r="48" spans="1:14" s="1" customFormat="1" ht="12.75" x14ac:dyDescent="0.2">
      <c r="A48" s="66"/>
      <c r="B48" s="47"/>
      <c r="C48" s="48"/>
      <c r="D48" s="48"/>
      <c r="E48" s="49"/>
      <c r="F48" s="5" t="s">
        <v>35</v>
      </c>
      <c r="G48" s="10">
        <v>0</v>
      </c>
      <c r="H48" s="10">
        <v>0</v>
      </c>
      <c r="I48" s="10">
        <v>0</v>
      </c>
      <c r="J48" s="10">
        <v>0</v>
      </c>
      <c r="K48" s="11">
        <v>0</v>
      </c>
      <c r="L48" s="32"/>
      <c r="M48" s="33"/>
      <c r="N48" s="34"/>
    </row>
    <row r="49" spans="1:14" s="1" customFormat="1" ht="12.75" x14ac:dyDescent="0.2">
      <c r="A49" s="66"/>
      <c r="B49" s="47"/>
      <c r="C49" s="48"/>
      <c r="D49" s="48"/>
      <c r="E49" s="49"/>
      <c r="F49" s="5" t="s">
        <v>36</v>
      </c>
      <c r="G49" s="19">
        <v>0</v>
      </c>
      <c r="H49" s="19">
        <v>0</v>
      </c>
      <c r="I49" s="19">
        <v>0</v>
      </c>
      <c r="J49" s="19">
        <v>0</v>
      </c>
      <c r="K49" s="11">
        <v>0</v>
      </c>
      <c r="L49" s="32"/>
      <c r="M49" s="33"/>
      <c r="N49" s="34"/>
    </row>
    <row r="50" spans="1:14" s="1" customFormat="1" ht="12.75" x14ac:dyDescent="0.2">
      <c r="A50" s="66"/>
      <c r="B50" s="47"/>
      <c r="C50" s="48"/>
      <c r="D50" s="48"/>
      <c r="E50" s="49"/>
      <c r="F50" s="5" t="s">
        <v>42</v>
      </c>
      <c r="G50" s="19">
        <v>0</v>
      </c>
      <c r="H50" s="19">
        <v>0</v>
      </c>
      <c r="I50" s="19">
        <v>0</v>
      </c>
      <c r="J50" s="19">
        <v>0</v>
      </c>
      <c r="K50" s="11">
        <v>0</v>
      </c>
      <c r="L50" s="32"/>
      <c r="M50" s="33"/>
      <c r="N50" s="34"/>
    </row>
    <row r="51" spans="1:14" s="1" customFormat="1" ht="12.75" x14ac:dyDescent="0.2">
      <c r="A51" s="67"/>
      <c r="B51" s="50"/>
      <c r="C51" s="51"/>
      <c r="D51" s="51"/>
      <c r="E51" s="52"/>
      <c r="F51" s="5" t="s">
        <v>43</v>
      </c>
      <c r="G51" s="10">
        <v>0</v>
      </c>
      <c r="H51" s="10">
        <v>0</v>
      </c>
      <c r="I51" s="10">
        <v>0</v>
      </c>
      <c r="J51" s="10">
        <v>0</v>
      </c>
      <c r="K51" s="11">
        <v>0</v>
      </c>
      <c r="L51" s="35"/>
      <c r="M51" s="36"/>
      <c r="N51" s="37"/>
    </row>
    <row r="52" spans="1:14" s="1" customFormat="1" ht="12.75" customHeight="1" x14ac:dyDescent="0.2">
      <c r="A52" s="53" t="s">
        <v>17</v>
      </c>
      <c r="B52" s="44" t="s">
        <v>22</v>
      </c>
      <c r="C52" s="45"/>
      <c r="D52" s="45"/>
      <c r="E52" s="46"/>
      <c r="F52" s="21" t="s">
        <v>10</v>
      </c>
      <c r="G52" s="22">
        <f t="shared" ref="G52" si="3">H52+I52+J52+K52</f>
        <v>35</v>
      </c>
      <c r="H52" s="22">
        <f>H54+H55+H56+H57+H58</f>
        <v>0</v>
      </c>
      <c r="I52" s="22">
        <f>I54+I55+I56+I57+I58</f>
        <v>0</v>
      </c>
      <c r="J52" s="22">
        <f>J54+J55+J56+J57+J58</f>
        <v>0</v>
      </c>
      <c r="K52" s="22">
        <f>K54+K55+K56+K57+K58</f>
        <v>35</v>
      </c>
      <c r="L52" s="29" t="s">
        <v>20</v>
      </c>
      <c r="M52" s="30"/>
      <c r="N52" s="31"/>
    </row>
    <row r="53" spans="1:14" s="1" customFormat="1" ht="12.75" x14ac:dyDescent="0.2">
      <c r="A53" s="54"/>
      <c r="B53" s="47"/>
      <c r="C53" s="48"/>
      <c r="D53" s="48"/>
      <c r="E53" s="49"/>
      <c r="F53" s="21"/>
      <c r="G53" s="23"/>
      <c r="H53" s="23"/>
      <c r="I53" s="23"/>
      <c r="J53" s="23"/>
      <c r="K53" s="23"/>
      <c r="L53" s="32"/>
      <c r="M53" s="33"/>
      <c r="N53" s="34"/>
    </row>
    <row r="54" spans="1:14" s="1" customFormat="1" ht="12.75" x14ac:dyDescent="0.2">
      <c r="A54" s="54"/>
      <c r="B54" s="47"/>
      <c r="C54" s="48"/>
      <c r="D54" s="48"/>
      <c r="E54" s="49"/>
      <c r="F54" s="5" t="s">
        <v>11</v>
      </c>
      <c r="G54" s="6">
        <f>H54+I54+J54+K54</f>
        <v>10</v>
      </c>
      <c r="H54" s="7">
        <v>0</v>
      </c>
      <c r="I54" s="7">
        <v>0</v>
      </c>
      <c r="J54" s="7">
        <v>0</v>
      </c>
      <c r="K54" s="6">
        <f>20-10</f>
        <v>10</v>
      </c>
      <c r="L54" s="32"/>
      <c r="M54" s="33"/>
      <c r="N54" s="34"/>
    </row>
    <row r="55" spans="1:14" s="1" customFormat="1" ht="12.75" x14ac:dyDescent="0.2">
      <c r="A55" s="54"/>
      <c r="B55" s="47"/>
      <c r="C55" s="48"/>
      <c r="D55" s="48"/>
      <c r="E55" s="49"/>
      <c r="F55" s="5" t="s">
        <v>12</v>
      </c>
      <c r="G55" s="7">
        <f>H55+I55+J55+K55</f>
        <v>0</v>
      </c>
      <c r="H55" s="7">
        <v>0</v>
      </c>
      <c r="I55" s="7">
        <v>0</v>
      </c>
      <c r="J55" s="7">
        <v>0</v>
      </c>
      <c r="K55" s="8">
        <v>0</v>
      </c>
      <c r="L55" s="32"/>
      <c r="M55" s="33"/>
      <c r="N55" s="34"/>
    </row>
    <row r="56" spans="1:14" s="1" customFormat="1" ht="12.75" x14ac:dyDescent="0.2">
      <c r="A56" s="54"/>
      <c r="B56" s="47"/>
      <c r="C56" s="48"/>
      <c r="D56" s="48"/>
      <c r="E56" s="49"/>
      <c r="F56" s="5" t="s">
        <v>13</v>
      </c>
      <c r="G56" s="7">
        <f>H56+I56+J56+K56</f>
        <v>15</v>
      </c>
      <c r="H56" s="7">
        <v>0</v>
      </c>
      <c r="I56" s="7">
        <v>0</v>
      </c>
      <c r="J56" s="7">
        <v>0</v>
      </c>
      <c r="K56" s="6">
        <v>15</v>
      </c>
      <c r="L56" s="32"/>
      <c r="M56" s="33"/>
      <c r="N56" s="34"/>
    </row>
    <row r="57" spans="1:14" s="1" customFormat="1" ht="12.75" x14ac:dyDescent="0.2">
      <c r="A57" s="54"/>
      <c r="B57" s="47"/>
      <c r="C57" s="48"/>
      <c r="D57" s="48"/>
      <c r="E57" s="49"/>
      <c r="F57" s="5" t="s">
        <v>14</v>
      </c>
      <c r="G57" s="7">
        <f>H57+I57+J57+K57</f>
        <v>10</v>
      </c>
      <c r="H57" s="7">
        <v>0</v>
      </c>
      <c r="I57" s="7">
        <v>0</v>
      </c>
      <c r="J57" s="7">
        <v>0</v>
      </c>
      <c r="K57" s="6">
        <v>10</v>
      </c>
      <c r="L57" s="32"/>
      <c r="M57" s="33"/>
      <c r="N57" s="34"/>
    </row>
    <row r="58" spans="1:14" s="1" customFormat="1" ht="12.75" x14ac:dyDescent="0.2">
      <c r="A58" s="54"/>
      <c r="B58" s="47"/>
      <c r="C58" s="48"/>
      <c r="D58" s="48"/>
      <c r="E58" s="49"/>
      <c r="F58" s="5" t="s">
        <v>15</v>
      </c>
      <c r="G58" s="7">
        <f>H58+I58+J58+K58</f>
        <v>0</v>
      </c>
      <c r="H58" s="7">
        <v>0</v>
      </c>
      <c r="I58" s="7">
        <v>0</v>
      </c>
      <c r="J58" s="7">
        <v>0</v>
      </c>
      <c r="K58" s="15">
        <v>0</v>
      </c>
      <c r="L58" s="32"/>
      <c r="M58" s="33"/>
      <c r="N58" s="34"/>
    </row>
    <row r="59" spans="1:14" s="1" customFormat="1" ht="12.75" x14ac:dyDescent="0.2">
      <c r="A59" s="54"/>
      <c r="B59" s="47"/>
      <c r="C59" s="48"/>
      <c r="D59" s="48"/>
      <c r="E59" s="49"/>
      <c r="F59" s="5" t="s">
        <v>35</v>
      </c>
      <c r="G59" s="10">
        <v>0</v>
      </c>
      <c r="H59" s="10">
        <v>0</v>
      </c>
      <c r="I59" s="10">
        <v>0</v>
      </c>
      <c r="J59" s="10">
        <v>0</v>
      </c>
      <c r="K59" s="15">
        <v>0</v>
      </c>
      <c r="L59" s="32"/>
      <c r="M59" s="33"/>
      <c r="N59" s="34"/>
    </row>
    <row r="60" spans="1:14" s="1" customFormat="1" ht="12.75" x14ac:dyDescent="0.2">
      <c r="A60" s="54"/>
      <c r="B60" s="47"/>
      <c r="C60" s="48"/>
      <c r="D60" s="48"/>
      <c r="E60" s="49"/>
      <c r="F60" s="5" t="s">
        <v>36</v>
      </c>
      <c r="G60" s="19">
        <v>0</v>
      </c>
      <c r="H60" s="19">
        <v>0</v>
      </c>
      <c r="I60" s="19">
        <v>0</v>
      </c>
      <c r="J60" s="19">
        <v>0</v>
      </c>
      <c r="K60" s="15">
        <v>0</v>
      </c>
      <c r="L60" s="32"/>
      <c r="M60" s="33"/>
      <c r="N60" s="34"/>
    </row>
    <row r="61" spans="1:14" s="1" customFormat="1" ht="12.75" x14ac:dyDescent="0.2">
      <c r="A61" s="54"/>
      <c r="B61" s="47"/>
      <c r="C61" s="48"/>
      <c r="D61" s="48"/>
      <c r="E61" s="49"/>
      <c r="F61" s="5" t="s">
        <v>42</v>
      </c>
      <c r="G61" s="19">
        <v>0</v>
      </c>
      <c r="H61" s="19">
        <v>0</v>
      </c>
      <c r="I61" s="19">
        <v>0</v>
      </c>
      <c r="J61" s="19">
        <v>0</v>
      </c>
      <c r="K61" s="15">
        <v>0</v>
      </c>
      <c r="L61" s="32"/>
      <c r="M61" s="33"/>
      <c r="N61" s="34"/>
    </row>
    <row r="62" spans="1:14" s="1" customFormat="1" ht="12.75" x14ac:dyDescent="0.2">
      <c r="A62" s="55"/>
      <c r="B62" s="50"/>
      <c r="C62" s="51"/>
      <c r="D62" s="51"/>
      <c r="E62" s="52"/>
      <c r="F62" s="5" t="s">
        <v>43</v>
      </c>
      <c r="G62" s="10">
        <v>0</v>
      </c>
      <c r="H62" s="10">
        <v>0</v>
      </c>
      <c r="I62" s="10">
        <v>0</v>
      </c>
      <c r="J62" s="10">
        <v>0</v>
      </c>
      <c r="K62" s="15">
        <v>0</v>
      </c>
      <c r="L62" s="35"/>
      <c r="M62" s="36"/>
      <c r="N62" s="37"/>
    </row>
    <row r="63" spans="1:14" s="1" customFormat="1" ht="15" customHeight="1" x14ac:dyDescent="0.2">
      <c r="A63" s="65" t="s">
        <v>19</v>
      </c>
      <c r="B63" s="44" t="s">
        <v>29</v>
      </c>
      <c r="C63" s="45"/>
      <c r="D63" s="45"/>
      <c r="E63" s="46"/>
      <c r="F63" s="21" t="s">
        <v>10</v>
      </c>
      <c r="G63" s="22">
        <f t="shared" ref="G63" si="4">H63+I63+J63+K63</f>
        <v>379.69058000000001</v>
      </c>
      <c r="H63" s="22">
        <f>H65+H66+H67+H68+H69</f>
        <v>0</v>
      </c>
      <c r="I63" s="22">
        <f>I65+I66+I67+I68+I69</f>
        <v>0</v>
      </c>
      <c r="J63" s="22">
        <f>J65+J66+J67+J68+J69</f>
        <v>0</v>
      </c>
      <c r="K63" s="22">
        <f>K65+K66+K67+K68+K69</f>
        <v>379.69058000000001</v>
      </c>
      <c r="L63" s="29" t="s">
        <v>20</v>
      </c>
      <c r="M63" s="30"/>
      <c r="N63" s="31"/>
    </row>
    <row r="64" spans="1:14" s="1" customFormat="1" ht="12.75" x14ac:dyDescent="0.2">
      <c r="A64" s="66"/>
      <c r="B64" s="47"/>
      <c r="C64" s="48"/>
      <c r="D64" s="48"/>
      <c r="E64" s="49"/>
      <c r="F64" s="21"/>
      <c r="G64" s="23"/>
      <c r="H64" s="23"/>
      <c r="I64" s="23"/>
      <c r="J64" s="23"/>
      <c r="K64" s="23"/>
      <c r="L64" s="32"/>
      <c r="M64" s="33"/>
      <c r="N64" s="34"/>
    </row>
    <row r="65" spans="1:14" s="1" customFormat="1" ht="12.75" x14ac:dyDescent="0.2">
      <c r="A65" s="66"/>
      <c r="B65" s="47"/>
      <c r="C65" s="48"/>
      <c r="D65" s="48"/>
      <c r="E65" s="49"/>
      <c r="F65" s="5" t="s">
        <v>11</v>
      </c>
      <c r="G65" s="6">
        <f t="shared" ref="G65:G69" si="5">H65+I65+J65+K65</f>
        <v>179.87</v>
      </c>
      <c r="H65" s="7">
        <v>0</v>
      </c>
      <c r="I65" s="7">
        <v>0</v>
      </c>
      <c r="J65" s="7">
        <v>0</v>
      </c>
      <c r="K65" s="6">
        <f>K76</f>
        <v>179.87</v>
      </c>
      <c r="L65" s="32"/>
      <c r="M65" s="33"/>
      <c r="N65" s="34"/>
    </row>
    <row r="66" spans="1:14" s="1" customFormat="1" ht="12.75" x14ac:dyDescent="0.2">
      <c r="A66" s="66"/>
      <c r="B66" s="47"/>
      <c r="C66" s="48"/>
      <c r="D66" s="48"/>
      <c r="E66" s="49"/>
      <c r="F66" s="5" t="s">
        <v>12</v>
      </c>
      <c r="G66" s="7">
        <f t="shared" si="5"/>
        <v>199.82058000000001</v>
      </c>
      <c r="H66" s="7">
        <v>0</v>
      </c>
      <c r="I66" s="7">
        <v>0</v>
      </c>
      <c r="J66" s="7">
        <v>0</v>
      </c>
      <c r="K66" s="6">
        <f>K77</f>
        <v>199.82058000000001</v>
      </c>
      <c r="L66" s="32"/>
      <c r="M66" s="33"/>
      <c r="N66" s="34"/>
    </row>
    <row r="67" spans="1:14" s="1" customFormat="1" ht="12.75" x14ac:dyDescent="0.2">
      <c r="A67" s="66"/>
      <c r="B67" s="47"/>
      <c r="C67" s="48"/>
      <c r="D67" s="48"/>
      <c r="E67" s="49"/>
      <c r="F67" s="5" t="s">
        <v>13</v>
      </c>
      <c r="G67" s="7">
        <f t="shared" si="5"/>
        <v>0</v>
      </c>
      <c r="H67" s="7">
        <v>0</v>
      </c>
      <c r="I67" s="7">
        <v>0</v>
      </c>
      <c r="J67" s="7">
        <v>0</v>
      </c>
      <c r="K67" s="6">
        <f>K78</f>
        <v>0</v>
      </c>
      <c r="L67" s="32"/>
      <c r="M67" s="33"/>
      <c r="N67" s="34"/>
    </row>
    <row r="68" spans="1:14" s="1" customFormat="1" ht="12.75" x14ac:dyDescent="0.2">
      <c r="A68" s="66"/>
      <c r="B68" s="47"/>
      <c r="C68" s="48"/>
      <c r="D68" s="48"/>
      <c r="E68" s="49"/>
      <c r="F68" s="5" t="s">
        <v>14</v>
      </c>
      <c r="G68" s="7">
        <f t="shared" si="5"/>
        <v>0</v>
      </c>
      <c r="H68" s="7">
        <v>0</v>
      </c>
      <c r="I68" s="7">
        <v>0</v>
      </c>
      <c r="J68" s="7">
        <v>0</v>
      </c>
      <c r="K68" s="6">
        <f>K79</f>
        <v>0</v>
      </c>
      <c r="L68" s="32"/>
      <c r="M68" s="33"/>
      <c r="N68" s="34"/>
    </row>
    <row r="69" spans="1:14" s="1" customFormat="1" ht="12.75" x14ac:dyDescent="0.2">
      <c r="A69" s="66"/>
      <c r="B69" s="47"/>
      <c r="C69" s="48"/>
      <c r="D69" s="48"/>
      <c r="E69" s="49"/>
      <c r="F69" s="5" t="s">
        <v>15</v>
      </c>
      <c r="G69" s="7">
        <f t="shared" si="5"/>
        <v>0</v>
      </c>
      <c r="H69" s="7">
        <v>0</v>
      </c>
      <c r="I69" s="7">
        <v>0</v>
      </c>
      <c r="J69" s="7">
        <v>0</v>
      </c>
      <c r="K69" s="6">
        <f>K80</f>
        <v>0</v>
      </c>
      <c r="L69" s="32"/>
      <c r="M69" s="33"/>
      <c r="N69" s="34"/>
    </row>
    <row r="70" spans="1:14" s="1" customFormat="1" ht="12.75" x14ac:dyDescent="0.2">
      <c r="A70" s="66"/>
      <c r="B70" s="47"/>
      <c r="C70" s="48"/>
      <c r="D70" s="48"/>
      <c r="E70" s="49"/>
      <c r="F70" s="5" t="s">
        <v>35</v>
      </c>
      <c r="G70" s="10">
        <v>0</v>
      </c>
      <c r="H70" s="10">
        <v>0</v>
      </c>
      <c r="I70" s="10">
        <v>0</v>
      </c>
      <c r="J70" s="10">
        <v>0</v>
      </c>
      <c r="K70" s="11">
        <v>0</v>
      </c>
      <c r="L70" s="32"/>
      <c r="M70" s="33"/>
      <c r="N70" s="34"/>
    </row>
    <row r="71" spans="1:14" s="1" customFormat="1" ht="12.75" x14ac:dyDescent="0.2">
      <c r="A71" s="66"/>
      <c r="B71" s="47"/>
      <c r="C71" s="48"/>
      <c r="D71" s="48"/>
      <c r="E71" s="49"/>
      <c r="F71" s="5" t="s">
        <v>36</v>
      </c>
      <c r="G71" s="19">
        <v>0</v>
      </c>
      <c r="H71" s="19">
        <v>0</v>
      </c>
      <c r="I71" s="19">
        <v>0</v>
      </c>
      <c r="J71" s="19">
        <v>0</v>
      </c>
      <c r="K71" s="11">
        <v>0</v>
      </c>
      <c r="L71" s="32"/>
      <c r="M71" s="33"/>
      <c r="N71" s="34"/>
    </row>
    <row r="72" spans="1:14" s="1" customFormat="1" ht="12.75" x14ac:dyDescent="0.2">
      <c r="A72" s="66"/>
      <c r="B72" s="47"/>
      <c r="C72" s="48"/>
      <c r="D72" s="48"/>
      <c r="E72" s="49"/>
      <c r="F72" s="5" t="s">
        <v>42</v>
      </c>
      <c r="G72" s="19">
        <v>0</v>
      </c>
      <c r="H72" s="19">
        <v>0</v>
      </c>
      <c r="I72" s="19">
        <v>0</v>
      </c>
      <c r="J72" s="19">
        <v>0</v>
      </c>
      <c r="K72" s="11">
        <v>0</v>
      </c>
      <c r="L72" s="32"/>
      <c r="M72" s="33"/>
      <c r="N72" s="34"/>
    </row>
    <row r="73" spans="1:14" s="1" customFormat="1" ht="12.75" x14ac:dyDescent="0.2">
      <c r="A73" s="67"/>
      <c r="B73" s="50"/>
      <c r="C73" s="51"/>
      <c r="D73" s="51"/>
      <c r="E73" s="52"/>
      <c r="F73" s="5" t="s">
        <v>43</v>
      </c>
      <c r="G73" s="10">
        <v>0</v>
      </c>
      <c r="H73" s="10">
        <v>0</v>
      </c>
      <c r="I73" s="10">
        <v>0</v>
      </c>
      <c r="J73" s="10">
        <v>0</v>
      </c>
      <c r="K73" s="11">
        <v>0</v>
      </c>
      <c r="L73" s="35"/>
      <c r="M73" s="36"/>
      <c r="N73" s="37"/>
    </row>
    <row r="74" spans="1:14" s="1" customFormat="1" ht="12.75" customHeight="1" x14ac:dyDescent="0.2">
      <c r="A74" s="53" t="s">
        <v>23</v>
      </c>
      <c r="B74" s="44" t="s">
        <v>18</v>
      </c>
      <c r="C74" s="45"/>
      <c r="D74" s="45"/>
      <c r="E74" s="46"/>
      <c r="F74" s="21" t="s">
        <v>10</v>
      </c>
      <c r="G74" s="22">
        <f>H74+I74+J74+K74</f>
        <v>379.69058000000001</v>
      </c>
      <c r="H74" s="22">
        <f>H76+H77+H78+H79+H80</f>
        <v>0</v>
      </c>
      <c r="I74" s="22">
        <f>I76+I77+I78+I79+I80</f>
        <v>0</v>
      </c>
      <c r="J74" s="22">
        <f>J76+J77+J78+J79+J80</f>
        <v>0</v>
      </c>
      <c r="K74" s="22">
        <f>K76+K77+K78+K79+K80</f>
        <v>379.69058000000001</v>
      </c>
      <c r="L74" s="29" t="s">
        <v>20</v>
      </c>
      <c r="M74" s="30"/>
      <c r="N74" s="31"/>
    </row>
    <row r="75" spans="1:14" s="1" customFormat="1" ht="12.75" x14ac:dyDescent="0.2">
      <c r="A75" s="54"/>
      <c r="B75" s="47"/>
      <c r="C75" s="48"/>
      <c r="D75" s="48"/>
      <c r="E75" s="49"/>
      <c r="F75" s="21"/>
      <c r="G75" s="23"/>
      <c r="H75" s="23"/>
      <c r="I75" s="23"/>
      <c r="J75" s="23"/>
      <c r="K75" s="23"/>
      <c r="L75" s="32"/>
      <c r="M75" s="33"/>
      <c r="N75" s="34"/>
    </row>
    <row r="76" spans="1:14" s="1" customFormat="1" ht="12.75" x14ac:dyDescent="0.2">
      <c r="A76" s="54"/>
      <c r="B76" s="47"/>
      <c r="C76" s="48"/>
      <c r="D76" s="48"/>
      <c r="E76" s="49"/>
      <c r="F76" s="5" t="s">
        <v>11</v>
      </c>
      <c r="G76" s="6">
        <f t="shared" ref="G76:G105" si="6">H76+I76+J76+K76</f>
        <v>179.87</v>
      </c>
      <c r="H76" s="7">
        <v>0</v>
      </c>
      <c r="I76" s="7">
        <v>0</v>
      </c>
      <c r="J76" s="7">
        <v>0</v>
      </c>
      <c r="K76" s="6">
        <v>179.87</v>
      </c>
      <c r="L76" s="32"/>
      <c r="M76" s="33"/>
      <c r="N76" s="34"/>
    </row>
    <row r="77" spans="1:14" s="1" customFormat="1" ht="12.75" x14ac:dyDescent="0.2">
      <c r="A77" s="54"/>
      <c r="B77" s="47"/>
      <c r="C77" s="48"/>
      <c r="D77" s="48"/>
      <c r="E77" s="49"/>
      <c r="F77" s="5" t="s">
        <v>12</v>
      </c>
      <c r="G77" s="7">
        <f t="shared" si="6"/>
        <v>199.82058000000001</v>
      </c>
      <c r="H77" s="7">
        <v>0</v>
      </c>
      <c r="I77" s="7">
        <v>0</v>
      </c>
      <c r="J77" s="7">
        <v>0</v>
      </c>
      <c r="K77" s="8">
        <v>199.82058000000001</v>
      </c>
      <c r="L77" s="32"/>
      <c r="M77" s="33"/>
      <c r="N77" s="34"/>
    </row>
    <row r="78" spans="1:14" s="1" customFormat="1" ht="12.75" x14ac:dyDescent="0.2">
      <c r="A78" s="54"/>
      <c r="B78" s="47"/>
      <c r="C78" s="48"/>
      <c r="D78" s="48"/>
      <c r="E78" s="49"/>
      <c r="F78" s="5" t="s">
        <v>13</v>
      </c>
      <c r="G78" s="7">
        <f t="shared" si="6"/>
        <v>0</v>
      </c>
      <c r="H78" s="7">
        <v>0</v>
      </c>
      <c r="I78" s="7">
        <v>0</v>
      </c>
      <c r="J78" s="7">
        <v>0</v>
      </c>
      <c r="K78" s="6">
        <v>0</v>
      </c>
      <c r="L78" s="32"/>
      <c r="M78" s="33"/>
      <c r="N78" s="34"/>
    </row>
    <row r="79" spans="1:14" s="1" customFormat="1" ht="12.75" x14ac:dyDescent="0.2">
      <c r="A79" s="54"/>
      <c r="B79" s="47"/>
      <c r="C79" s="48"/>
      <c r="D79" s="48"/>
      <c r="E79" s="49"/>
      <c r="F79" s="5" t="s">
        <v>14</v>
      </c>
      <c r="G79" s="7">
        <f t="shared" si="6"/>
        <v>0</v>
      </c>
      <c r="H79" s="7">
        <v>0</v>
      </c>
      <c r="I79" s="7">
        <v>0</v>
      </c>
      <c r="J79" s="7">
        <v>0</v>
      </c>
      <c r="K79" s="6">
        <v>0</v>
      </c>
      <c r="L79" s="32"/>
      <c r="M79" s="33"/>
      <c r="N79" s="34"/>
    </row>
    <row r="80" spans="1:14" s="1" customFormat="1" ht="12.75" x14ac:dyDescent="0.2">
      <c r="A80" s="54"/>
      <c r="B80" s="47"/>
      <c r="C80" s="48"/>
      <c r="D80" s="48"/>
      <c r="E80" s="49"/>
      <c r="F80" s="5" t="s">
        <v>15</v>
      </c>
      <c r="G80" s="7">
        <f t="shared" si="6"/>
        <v>0</v>
      </c>
      <c r="H80" s="7">
        <v>0</v>
      </c>
      <c r="I80" s="7">
        <v>0</v>
      </c>
      <c r="J80" s="7">
        <v>0</v>
      </c>
      <c r="K80" s="6">
        <v>0</v>
      </c>
      <c r="L80" s="32"/>
      <c r="M80" s="33"/>
      <c r="N80" s="34"/>
    </row>
    <row r="81" spans="1:14" s="1" customFormat="1" ht="12.75" x14ac:dyDescent="0.2">
      <c r="A81" s="54"/>
      <c r="B81" s="47"/>
      <c r="C81" s="48"/>
      <c r="D81" s="48"/>
      <c r="E81" s="49"/>
      <c r="F81" s="5" t="s">
        <v>35</v>
      </c>
      <c r="G81" s="10">
        <v>0</v>
      </c>
      <c r="H81" s="10">
        <v>0</v>
      </c>
      <c r="I81" s="10">
        <v>0</v>
      </c>
      <c r="J81" s="10">
        <v>0</v>
      </c>
      <c r="K81" s="11">
        <v>0</v>
      </c>
      <c r="L81" s="32"/>
      <c r="M81" s="33"/>
      <c r="N81" s="34"/>
    </row>
    <row r="82" spans="1:14" s="1" customFormat="1" ht="12.75" x14ac:dyDescent="0.2">
      <c r="A82" s="54"/>
      <c r="B82" s="47"/>
      <c r="C82" s="48"/>
      <c r="D82" s="48"/>
      <c r="E82" s="49"/>
      <c r="F82" s="5" t="s">
        <v>36</v>
      </c>
      <c r="G82" s="19">
        <v>0</v>
      </c>
      <c r="H82" s="19">
        <v>0</v>
      </c>
      <c r="I82" s="19">
        <v>0</v>
      </c>
      <c r="J82" s="19">
        <v>0</v>
      </c>
      <c r="K82" s="11">
        <v>0</v>
      </c>
      <c r="L82" s="32"/>
      <c r="M82" s="33"/>
      <c r="N82" s="34"/>
    </row>
    <row r="83" spans="1:14" s="1" customFormat="1" ht="12.75" x14ac:dyDescent="0.2">
      <c r="A83" s="54"/>
      <c r="B83" s="47"/>
      <c r="C83" s="48"/>
      <c r="D83" s="48"/>
      <c r="E83" s="49"/>
      <c r="F83" s="5" t="s">
        <v>42</v>
      </c>
      <c r="G83" s="19">
        <v>0</v>
      </c>
      <c r="H83" s="19">
        <v>0</v>
      </c>
      <c r="I83" s="19">
        <v>0</v>
      </c>
      <c r="J83" s="19">
        <v>0</v>
      </c>
      <c r="K83" s="11">
        <v>0</v>
      </c>
      <c r="L83" s="32"/>
      <c r="M83" s="33"/>
      <c r="N83" s="34"/>
    </row>
    <row r="84" spans="1:14" s="1" customFormat="1" ht="12.75" x14ac:dyDescent="0.2">
      <c r="A84" s="55"/>
      <c r="B84" s="50"/>
      <c r="C84" s="51"/>
      <c r="D84" s="51"/>
      <c r="E84" s="52"/>
      <c r="F84" s="5" t="s">
        <v>43</v>
      </c>
      <c r="G84" s="10">
        <v>0</v>
      </c>
      <c r="H84" s="10">
        <v>0</v>
      </c>
      <c r="I84" s="10">
        <v>0</v>
      </c>
      <c r="J84" s="10">
        <v>0</v>
      </c>
      <c r="K84" s="11">
        <v>0</v>
      </c>
      <c r="L84" s="35"/>
      <c r="M84" s="36"/>
      <c r="N84" s="37"/>
    </row>
    <row r="85" spans="1:14" s="1" customFormat="1" ht="12.75" customHeight="1" x14ac:dyDescent="0.2">
      <c r="A85" s="53" t="s">
        <v>32</v>
      </c>
      <c r="B85" s="44" t="s">
        <v>33</v>
      </c>
      <c r="C85" s="45"/>
      <c r="D85" s="45"/>
      <c r="E85" s="46"/>
      <c r="F85" s="21" t="s">
        <v>10</v>
      </c>
      <c r="G85" s="22">
        <f>H85+I85+J85+K85</f>
        <v>379.69058000000001</v>
      </c>
      <c r="H85" s="22">
        <f>H87+H88+H89+H90+H92</f>
        <v>0</v>
      </c>
      <c r="I85" s="22">
        <f>I87+I88+I89+I90+I92</f>
        <v>0</v>
      </c>
      <c r="J85" s="22">
        <f>J87+J88+J89+J90+J92</f>
        <v>0</v>
      </c>
      <c r="K85" s="22">
        <f>K87+K88+K89+K90+K92</f>
        <v>379.69058000000001</v>
      </c>
      <c r="L85" s="29" t="s">
        <v>20</v>
      </c>
      <c r="M85" s="30"/>
      <c r="N85" s="31"/>
    </row>
    <row r="86" spans="1:14" s="1" customFormat="1" ht="12.75" x14ac:dyDescent="0.2">
      <c r="A86" s="54"/>
      <c r="B86" s="47"/>
      <c r="C86" s="48"/>
      <c r="D86" s="48"/>
      <c r="E86" s="49"/>
      <c r="F86" s="21"/>
      <c r="G86" s="23"/>
      <c r="H86" s="23"/>
      <c r="I86" s="23"/>
      <c r="J86" s="23"/>
      <c r="K86" s="23"/>
      <c r="L86" s="32"/>
      <c r="M86" s="33"/>
      <c r="N86" s="34"/>
    </row>
    <row r="87" spans="1:14" s="1" customFormat="1" ht="12.75" x14ac:dyDescent="0.2">
      <c r="A87" s="54"/>
      <c r="B87" s="47"/>
      <c r="C87" s="48"/>
      <c r="D87" s="48"/>
      <c r="E87" s="49"/>
      <c r="F87" s="5" t="s">
        <v>11</v>
      </c>
      <c r="G87" s="6">
        <v>0</v>
      </c>
      <c r="H87" s="7">
        <v>0</v>
      </c>
      <c r="I87" s="7">
        <v>0</v>
      </c>
      <c r="J87" s="7">
        <v>0</v>
      </c>
      <c r="K87" s="6">
        <v>179.87</v>
      </c>
      <c r="L87" s="32"/>
      <c r="M87" s="33"/>
      <c r="N87" s="34"/>
    </row>
    <row r="88" spans="1:14" s="1" customFormat="1" ht="12.75" x14ac:dyDescent="0.2">
      <c r="A88" s="54"/>
      <c r="B88" s="47"/>
      <c r="C88" s="48"/>
      <c r="D88" s="48"/>
      <c r="E88" s="49"/>
      <c r="F88" s="5" t="s">
        <v>12</v>
      </c>
      <c r="G88" s="7">
        <v>0</v>
      </c>
      <c r="H88" s="7">
        <v>0</v>
      </c>
      <c r="I88" s="7">
        <v>0</v>
      </c>
      <c r="J88" s="7">
        <v>0</v>
      </c>
      <c r="K88" s="8">
        <v>199.82058000000001</v>
      </c>
      <c r="L88" s="32"/>
      <c r="M88" s="33"/>
      <c r="N88" s="34"/>
    </row>
    <row r="89" spans="1:14" s="1" customFormat="1" ht="12.75" x14ac:dyDescent="0.2">
      <c r="A89" s="54"/>
      <c r="B89" s="47"/>
      <c r="C89" s="48"/>
      <c r="D89" s="48"/>
      <c r="E89" s="49"/>
      <c r="F89" s="5" t="s">
        <v>13</v>
      </c>
      <c r="G89" s="7">
        <f t="shared" ref="G89:G92" si="7">H89+I89+J89+K89</f>
        <v>0</v>
      </c>
      <c r="H89" s="7">
        <v>0</v>
      </c>
      <c r="I89" s="7">
        <v>0</v>
      </c>
      <c r="J89" s="7">
        <v>0</v>
      </c>
      <c r="K89" s="6">
        <v>0</v>
      </c>
      <c r="L89" s="32"/>
      <c r="M89" s="33"/>
      <c r="N89" s="34"/>
    </row>
    <row r="90" spans="1:14" s="1" customFormat="1" ht="12.75" x14ac:dyDescent="0.2">
      <c r="A90" s="54"/>
      <c r="B90" s="47"/>
      <c r="C90" s="48"/>
      <c r="D90" s="48"/>
      <c r="E90" s="49"/>
      <c r="F90" s="5" t="s">
        <v>14</v>
      </c>
      <c r="G90" s="7">
        <f t="shared" si="7"/>
        <v>0</v>
      </c>
      <c r="H90" s="7">
        <v>0</v>
      </c>
      <c r="I90" s="7">
        <v>0</v>
      </c>
      <c r="J90" s="7">
        <v>0</v>
      </c>
      <c r="K90" s="6">
        <v>0</v>
      </c>
      <c r="L90" s="32"/>
      <c r="M90" s="33"/>
      <c r="N90" s="34"/>
    </row>
    <row r="91" spans="1:14" s="1" customFormat="1" ht="12.75" x14ac:dyDescent="0.2">
      <c r="A91" s="54"/>
      <c r="B91" s="47"/>
      <c r="C91" s="48"/>
      <c r="D91" s="48"/>
      <c r="E91" s="49"/>
      <c r="F91" s="5" t="s">
        <v>15</v>
      </c>
      <c r="G91" s="7">
        <v>0</v>
      </c>
      <c r="H91" s="7">
        <v>0</v>
      </c>
      <c r="I91" s="7">
        <v>0</v>
      </c>
      <c r="J91" s="7">
        <v>0</v>
      </c>
      <c r="K91" s="6">
        <v>0</v>
      </c>
      <c r="L91" s="32"/>
      <c r="M91" s="33"/>
      <c r="N91" s="34"/>
    </row>
    <row r="92" spans="1:14" s="1" customFormat="1" ht="12.75" x14ac:dyDescent="0.2">
      <c r="A92" s="54"/>
      <c r="B92" s="47"/>
      <c r="C92" s="48"/>
      <c r="D92" s="48"/>
      <c r="E92" s="49"/>
      <c r="F92" s="5" t="s">
        <v>35</v>
      </c>
      <c r="G92" s="7">
        <f t="shared" si="7"/>
        <v>0</v>
      </c>
      <c r="H92" s="7">
        <v>0</v>
      </c>
      <c r="I92" s="7">
        <v>0</v>
      </c>
      <c r="J92" s="7">
        <v>0</v>
      </c>
      <c r="K92" s="6">
        <v>0</v>
      </c>
      <c r="L92" s="32"/>
      <c r="M92" s="33"/>
      <c r="N92" s="34"/>
    </row>
    <row r="93" spans="1:14" s="1" customFormat="1" ht="12.75" x14ac:dyDescent="0.2">
      <c r="A93" s="55"/>
      <c r="B93" s="50"/>
      <c r="C93" s="51"/>
      <c r="D93" s="51"/>
      <c r="E93" s="52"/>
      <c r="F93" s="12" t="s">
        <v>36</v>
      </c>
      <c r="G93" s="10">
        <v>0</v>
      </c>
      <c r="H93" s="10">
        <v>0</v>
      </c>
      <c r="I93" s="10">
        <v>0</v>
      </c>
      <c r="J93" s="10">
        <v>0</v>
      </c>
      <c r="K93" s="11">
        <v>0</v>
      </c>
      <c r="L93" s="35"/>
      <c r="M93" s="36"/>
      <c r="N93" s="37"/>
    </row>
    <row r="94" spans="1:14" s="1" customFormat="1" ht="12.75" customHeight="1" x14ac:dyDescent="0.2">
      <c r="A94" s="70" t="s">
        <v>34</v>
      </c>
      <c r="B94" s="38" t="s">
        <v>37</v>
      </c>
      <c r="C94" s="38"/>
      <c r="D94" s="38"/>
      <c r="E94" s="38"/>
      <c r="F94" s="78" t="s">
        <v>10</v>
      </c>
      <c r="G94" s="73">
        <v>0</v>
      </c>
      <c r="H94" s="75">
        <v>0</v>
      </c>
      <c r="I94" s="75">
        <v>0</v>
      </c>
      <c r="J94" s="75">
        <v>0</v>
      </c>
      <c r="K94" s="75">
        <v>0</v>
      </c>
      <c r="L94" s="29" t="s">
        <v>20</v>
      </c>
      <c r="M94" s="30"/>
      <c r="N94" s="31"/>
    </row>
    <row r="95" spans="1:14" s="1" customFormat="1" ht="12.75" x14ac:dyDescent="0.2">
      <c r="A95" s="71"/>
      <c r="B95" s="39"/>
      <c r="C95" s="39"/>
      <c r="D95" s="39"/>
      <c r="E95" s="39"/>
      <c r="F95" s="79"/>
      <c r="G95" s="74"/>
      <c r="H95" s="76"/>
      <c r="I95" s="76"/>
      <c r="J95" s="76"/>
      <c r="K95" s="76"/>
      <c r="L95" s="32"/>
      <c r="M95" s="33"/>
      <c r="N95" s="34"/>
    </row>
    <row r="96" spans="1:14" s="1" customFormat="1" ht="12.75" x14ac:dyDescent="0.2">
      <c r="A96" s="71"/>
      <c r="B96" s="39"/>
      <c r="C96" s="39"/>
      <c r="D96" s="39"/>
      <c r="E96" s="39"/>
      <c r="F96" s="12" t="s">
        <v>11</v>
      </c>
      <c r="G96" s="10">
        <v>0</v>
      </c>
      <c r="H96" s="10">
        <v>0</v>
      </c>
      <c r="I96" s="10">
        <v>0</v>
      </c>
      <c r="J96" s="10">
        <v>0</v>
      </c>
      <c r="K96" s="11">
        <v>0</v>
      </c>
      <c r="L96" s="32"/>
      <c r="M96" s="33"/>
      <c r="N96" s="34"/>
    </row>
    <row r="97" spans="1:14" s="1" customFormat="1" ht="12.75" x14ac:dyDescent="0.2">
      <c r="A97" s="71"/>
      <c r="B97" s="39"/>
      <c r="C97" s="39"/>
      <c r="D97" s="39"/>
      <c r="E97" s="39"/>
      <c r="F97" s="12" t="s">
        <v>12</v>
      </c>
      <c r="G97" s="10">
        <v>0</v>
      </c>
      <c r="H97" s="10">
        <v>0</v>
      </c>
      <c r="I97" s="10">
        <v>0</v>
      </c>
      <c r="J97" s="10">
        <v>0</v>
      </c>
      <c r="K97" s="11">
        <v>0</v>
      </c>
      <c r="L97" s="32"/>
      <c r="M97" s="33"/>
      <c r="N97" s="34"/>
    </row>
    <row r="98" spans="1:14" s="1" customFormat="1" ht="12.75" x14ac:dyDescent="0.2">
      <c r="A98" s="71"/>
      <c r="B98" s="39"/>
      <c r="C98" s="39"/>
      <c r="D98" s="39"/>
      <c r="E98" s="39"/>
      <c r="F98" s="12" t="s">
        <v>13</v>
      </c>
      <c r="G98" s="10">
        <v>0</v>
      </c>
      <c r="H98" s="10">
        <v>0</v>
      </c>
      <c r="I98" s="10">
        <v>0</v>
      </c>
      <c r="J98" s="10">
        <v>0</v>
      </c>
      <c r="K98" s="11">
        <v>0</v>
      </c>
      <c r="L98" s="32"/>
      <c r="M98" s="33"/>
      <c r="N98" s="34"/>
    </row>
    <row r="99" spans="1:14" s="1" customFormat="1" ht="12.75" x14ac:dyDescent="0.2">
      <c r="A99" s="71"/>
      <c r="B99" s="39"/>
      <c r="C99" s="39"/>
      <c r="D99" s="39"/>
      <c r="E99" s="39"/>
      <c r="F99" s="12" t="s">
        <v>14</v>
      </c>
      <c r="G99" s="10">
        <v>0</v>
      </c>
      <c r="H99" s="10">
        <v>0</v>
      </c>
      <c r="I99" s="10">
        <v>0</v>
      </c>
      <c r="J99" s="10">
        <v>0</v>
      </c>
      <c r="K99" s="11">
        <v>0</v>
      </c>
      <c r="L99" s="32"/>
      <c r="M99" s="33"/>
      <c r="N99" s="34"/>
    </row>
    <row r="100" spans="1:14" s="1" customFormat="1" ht="30" customHeight="1" x14ac:dyDescent="0.2">
      <c r="A100" s="71"/>
      <c r="B100" s="39"/>
      <c r="C100" s="39"/>
      <c r="D100" s="39"/>
      <c r="E100" s="39"/>
      <c r="F100" s="12" t="s">
        <v>15</v>
      </c>
      <c r="G100" s="10">
        <v>0</v>
      </c>
      <c r="H100" s="10">
        <v>0</v>
      </c>
      <c r="I100" s="10">
        <v>0</v>
      </c>
      <c r="J100" s="10">
        <v>0</v>
      </c>
      <c r="K100" s="11">
        <v>0</v>
      </c>
      <c r="L100" s="32"/>
      <c r="M100" s="33"/>
      <c r="N100" s="34"/>
    </row>
    <row r="101" spans="1:14" s="1" customFormat="1" ht="23.25" customHeight="1" x14ac:dyDescent="0.2">
      <c r="A101" s="71"/>
      <c r="B101" s="39"/>
      <c r="C101" s="39"/>
      <c r="D101" s="39"/>
      <c r="E101" s="39"/>
      <c r="F101" s="12" t="s">
        <v>35</v>
      </c>
      <c r="G101" s="10">
        <v>0</v>
      </c>
      <c r="H101" s="10">
        <v>0</v>
      </c>
      <c r="I101" s="10">
        <v>0</v>
      </c>
      <c r="J101" s="10">
        <v>0</v>
      </c>
      <c r="K101" s="11">
        <v>0</v>
      </c>
      <c r="L101" s="32"/>
      <c r="M101" s="33"/>
      <c r="N101" s="34"/>
    </row>
    <row r="102" spans="1:14" s="1" customFormat="1" ht="23.25" customHeight="1" x14ac:dyDescent="0.2">
      <c r="A102" s="71"/>
      <c r="B102" s="39"/>
      <c r="C102" s="39"/>
      <c r="D102" s="39"/>
      <c r="E102" s="39"/>
      <c r="F102" s="12" t="s">
        <v>36</v>
      </c>
      <c r="G102" s="19">
        <v>0</v>
      </c>
      <c r="H102" s="19">
        <v>0</v>
      </c>
      <c r="I102" s="19">
        <v>0</v>
      </c>
      <c r="J102" s="19">
        <v>0</v>
      </c>
      <c r="K102" s="11">
        <v>0</v>
      </c>
      <c r="L102" s="32"/>
      <c r="M102" s="33"/>
      <c r="N102" s="34"/>
    </row>
    <row r="103" spans="1:14" s="1" customFormat="1" ht="23.25" customHeight="1" x14ac:dyDescent="0.2">
      <c r="A103" s="71"/>
      <c r="B103" s="39"/>
      <c r="C103" s="39"/>
      <c r="D103" s="39"/>
      <c r="E103" s="39"/>
      <c r="F103" s="12" t="s">
        <v>42</v>
      </c>
      <c r="G103" s="19">
        <v>0</v>
      </c>
      <c r="H103" s="19">
        <v>0</v>
      </c>
      <c r="I103" s="19">
        <v>0</v>
      </c>
      <c r="J103" s="19">
        <v>0</v>
      </c>
      <c r="K103" s="11">
        <v>0</v>
      </c>
      <c r="L103" s="32"/>
      <c r="M103" s="33"/>
      <c r="N103" s="34"/>
    </row>
    <row r="104" spans="1:14" s="1" customFormat="1" ht="12.75" x14ac:dyDescent="0.2">
      <c r="A104" s="72"/>
      <c r="B104" s="40"/>
      <c r="C104" s="40"/>
      <c r="D104" s="40"/>
      <c r="E104" s="40"/>
      <c r="F104" s="12" t="s">
        <v>44</v>
      </c>
      <c r="G104" s="10">
        <v>0</v>
      </c>
      <c r="H104" s="10">
        <v>0</v>
      </c>
      <c r="I104" s="10">
        <v>0</v>
      </c>
      <c r="J104" s="10">
        <v>0</v>
      </c>
      <c r="K104" s="11">
        <v>0</v>
      </c>
      <c r="L104" s="35"/>
      <c r="M104" s="36"/>
      <c r="N104" s="37"/>
    </row>
    <row r="105" spans="1:14" s="1" customFormat="1" ht="14.25" customHeight="1" x14ac:dyDescent="0.2">
      <c r="A105" s="44" t="s">
        <v>30</v>
      </c>
      <c r="B105" s="45"/>
      <c r="C105" s="45"/>
      <c r="D105" s="45"/>
      <c r="E105" s="46"/>
      <c r="F105" s="68" t="s">
        <v>10</v>
      </c>
      <c r="G105" s="22">
        <f t="shared" si="6"/>
        <v>45.92</v>
      </c>
      <c r="H105" s="22">
        <f>H108+H109+H110+H111+H112</f>
        <v>0</v>
      </c>
      <c r="I105" s="22">
        <f>I108+I109+I110+I111+I112</f>
        <v>0</v>
      </c>
      <c r="J105" s="22">
        <f>J108+J109+J110+J111+J112</f>
        <v>0</v>
      </c>
      <c r="K105" s="22">
        <f>K108+K109+K110+K111+K112</f>
        <v>45.92</v>
      </c>
      <c r="L105" s="29" t="s">
        <v>20</v>
      </c>
      <c r="M105" s="30"/>
      <c r="N105" s="31"/>
    </row>
    <row r="106" spans="1:14" s="1" customFormat="1" ht="12.75" customHeight="1" x14ac:dyDescent="0.2">
      <c r="A106" s="47"/>
      <c r="B106" s="48"/>
      <c r="C106" s="48"/>
      <c r="D106" s="48"/>
      <c r="E106" s="49"/>
      <c r="F106" s="77"/>
      <c r="G106" s="24"/>
      <c r="H106" s="24"/>
      <c r="I106" s="24"/>
      <c r="J106" s="24"/>
      <c r="K106" s="24"/>
      <c r="L106" s="32"/>
      <c r="M106" s="33"/>
      <c r="N106" s="34"/>
    </row>
    <row r="107" spans="1:14" s="1" customFormat="1" ht="12.75" x14ac:dyDescent="0.2">
      <c r="A107" s="47"/>
      <c r="B107" s="48"/>
      <c r="C107" s="48"/>
      <c r="D107" s="48"/>
      <c r="E107" s="49"/>
      <c r="F107" s="69"/>
      <c r="G107" s="23"/>
      <c r="H107" s="23"/>
      <c r="I107" s="23"/>
      <c r="J107" s="23"/>
      <c r="K107" s="23"/>
      <c r="L107" s="32"/>
      <c r="M107" s="33"/>
      <c r="N107" s="34"/>
    </row>
    <row r="108" spans="1:14" s="1" customFormat="1" ht="12.75" x14ac:dyDescent="0.2">
      <c r="A108" s="47"/>
      <c r="B108" s="48"/>
      <c r="C108" s="48"/>
      <c r="D108" s="48"/>
      <c r="E108" s="49"/>
      <c r="F108" s="5" t="s">
        <v>11</v>
      </c>
      <c r="G108" s="6">
        <f t="shared" ref="G108:G112" si="8">H108+I108+J108+K108</f>
        <v>10</v>
      </c>
      <c r="H108" s="7">
        <v>0</v>
      </c>
      <c r="I108" s="7">
        <v>0</v>
      </c>
      <c r="J108" s="7">
        <v>0</v>
      </c>
      <c r="K108" s="6">
        <f>K120</f>
        <v>10</v>
      </c>
      <c r="L108" s="32"/>
      <c r="M108" s="33"/>
      <c r="N108" s="34"/>
    </row>
    <row r="109" spans="1:14" s="1" customFormat="1" ht="12.75" x14ac:dyDescent="0.2">
      <c r="A109" s="47"/>
      <c r="B109" s="48"/>
      <c r="C109" s="48"/>
      <c r="D109" s="48"/>
      <c r="E109" s="49"/>
      <c r="F109" s="5" t="s">
        <v>12</v>
      </c>
      <c r="G109" s="7">
        <f t="shared" si="8"/>
        <v>5.92</v>
      </c>
      <c r="H109" s="7">
        <v>0</v>
      </c>
      <c r="I109" s="7">
        <v>0</v>
      </c>
      <c r="J109" s="7">
        <v>0</v>
      </c>
      <c r="K109" s="6">
        <f>K121</f>
        <v>5.92</v>
      </c>
      <c r="L109" s="32"/>
      <c r="M109" s="33"/>
      <c r="N109" s="34"/>
    </row>
    <row r="110" spans="1:14" s="1" customFormat="1" ht="12.75" x14ac:dyDescent="0.2">
      <c r="A110" s="47"/>
      <c r="B110" s="48"/>
      <c r="C110" s="48"/>
      <c r="D110" s="48"/>
      <c r="E110" s="49"/>
      <c r="F110" s="5" t="s">
        <v>13</v>
      </c>
      <c r="G110" s="7">
        <f t="shared" si="8"/>
        <v>10</v>
      </c>
      <c r="H110" s="7">
        <v>0</v>
      </c>
      <c r="I110" s="7">
        <v>0</v>
      </c>
      <c r="J110" s="7">
        <v>0</v>
      </c>
      <c r="K110" s="6">
        <f>K122</f>
        <v>10</v>
      </c>
      <c r="L110" s="32"/>
      <c r="M110" s="33"/>
      <c r="N110" s="34"/>
    </row>
    <row r="111" spans="1:14" s="1" customFormat="1" ht="12.75" x14ac:dyDescent="0.2">
      <c r="A111" s="47"/>
      <c r="B111" s="48"/>
      <c r="C111" s="48"/>
      <c r="D111" s="48"/>
      <c r="E111" s="49"/>
      <c r="F111" s="5" t="s">
        <v>14</v>
      </c>
      <c r="G111" s="7">
        <f t="shared" si="8"/>
        <v>10</v>
      </c>
      <c r="H111" s="7">
        <v>0</v>
      </c>
      <c r="I111" s="7">
        <v>0</v>
      </c>
      <c r="J111" s="7">
        <v>0</v>
      </c>
      <c r="K111" s="6">
        <f>K123</f>
        <v>10</v>
      </c>
      <c r="L111" s="32"/>
      <c r="M111" s="33"/>
      <c r="N111" s="34"/>
    </row>
    <row r="112" spans="1:14" s="1" customFormat="1" ht="12.75" x14ac:dyDescent="0.2">
      <c r="A112" s="47"/>
      <c r="B112" s="48"/>
      <c r="C112" s="48"/>
      <c r="D112" s="48"/>
      <c r="E112" s="49"/>
      <c r="F112" s="5" t="s">
        <v>15</v>
      </c>
      <c r="G112" s="7">
        <f t="shared" si="8"/>
        <v>10</v>
      </c>
      <c r="H112" s="7">
        <v>0</v>
      </c>
      <c r="I112" s="7">
        <v>0</v>
      </c>
      <c r="J112" s="7">
        <v>0</v>
      </c>
      <c r="K112" s="6">
        <f>K124</f>
        <v>10</v>
      </c>
      <c r="L112" s="32"/>
      <c r="M112" s="33"/>
      <c r="N112" s="34"/>
    </row>
    <row r="113" spans="1:14" s="1" customFormat="1" ht="12.75" x14ac:dyDescent="0.2">
      <c r="A113" s="47"/>
      <c r="B113" s="48"/>
      <c r="C113" s="48"/>
      <c r="D113" s="48"/>
      <c r="E113" s="49"/>
      <c r="F113" s="5" t="s">
        <v>35</v>
      </c>
      <c r="G113" s="10">
        <v>0</v>
      </c>
      <c r="H113" s="10">
        <v>0</v>
      </c>
      <c r="I113" s="10">
        <v>0</v>
      </c>
      <c r="J113" s="10">
        <v>0</v>
      </c>
      <c r="K113" s="11">
        <v>0</v>
      </c>
      <c r="L113" s="32"/>
      <c r="M113" s="33"/>
      <c r="N113" s="34"/>
    </row>
    <row r="114" spans="1:14" s="1" customFormat="1" ht="12.75" x14ac:dyDescent="0.2">
      <c r="A114" s="47"/>
      <c r="B114" s="48"/>
      <c r="C114" s="48"/>
      <c r="D114" s="48"/>
      <c r="E114" s="49"/>
      <c r="F114" s="5" t="s">
        <v>36</v>
      </c>
      <c r="G114" s="19">
        <v>0</v>
      </c>
      <c r="H114" s="19">
        <v>0</v>
      </c>
      <c r="I114" s="19">
        <v>0</v>
      </c>
      <c r="J114" s="19">
        <v>0</v>
      </c>
      <c r="K114" s="11">
        <v>0</v>
      </c>
      <c r="L114" s="32"/>
      <c r="M114" s="33"/>
      <c r="N114" s="34"/>
    </row>
    <row r="115" spans="1:14" s="1" customFormat="1" ht="12.75" x14ac:dyDescent="0.2">
      <c r="A115" s="47"/>
      <c r="B115" s="48"/>
      <c r="C115" s="48"/>
      <c r="D115" s="48"/>
      <c r="E115" s="49"/>
      <c r="F115" s="5" t="s">
        <v>42</v>
      </c>
      <c r="G115" s="19">
        <v>0</v>
      </c>
      <c r="H115" s="19">
        <v>0</v>
      </c>
      <c r="I115" s="19">
        <v>0</v>
      </c>
      <c r="J115" s="19">
        <v>0</v>
      </c>
      <c r="K115" s="11">
        <v>0</v>
      </c>
      <c r="L115" s="32"/>
      <c r="M115" s="33"/>
      <c r="N115" s="34"/>
    </row>
    <row r="116" spans="1:14" s="1" customFormat="1" ht="12.75" x14ac:dyDescent="0.2">
      <c r="A116" s="50"/>
      <c r="B116" s="51"/>
      <c r="C116" s="51"/>
      <c r="D116" s="51"/>
      <c r="E116" s="52"/>
      <c r="F116" s="5" t="s">
        <v>43</v>
      </c>
      <c r="G116" s="10">
        <v>0</v>
      </c>
      <c r="H116" s="10">
        <v>0</v>
      </c>
      <c r="I116" s="10">
        <v>0</v>
      </c>
      <c r="J116" s="10">
        <v>0</v>
      </c>
      <c r="K116" s="11">
        <v>0</v>
      </c>
      <c r="L116" s="35"/>
      <c r="M116" s="36"/>
      <c r="N116" s="37"/>
    </row>
    <row r="117" spans="1:14" s="1" customFormat="1" ht="15" customHeight="1" x14ac:dyDescent="0.2">
      <c r="A117" s="65" t="s">
        <v>16</v>
      </c>
      <c r="B117" s="44" t="s">
        <v>31</v>
      </c>
      <c r="C117" s="45"/>
      <c r="D117" s="45"/>
      <c r="E117" s="46"/>
      <c r="F117" s="25" t="s">
        <v>10</v>
      </c>
      <c r="G117" s="22">
        <f>H117+I117+J117+K117</f>
        <v>45.92</v>
      </c>
      <c r="H117" s="22">
        <f>H120+H121+H122+H123+H124</f>
        <v>0</v>
      </c>
      <c r="I117" s="22">
        <f>I120+I121+I122+I123+I124</f>
        <v>0</v>
      </c>
      <c r="J117" s="22">
        <f>J120+J121+J122+J123+J124</f>
        <v>0</v>
      </c>
      <c r="K117" s="22">
        <f>K120+K121+K122+K123+K124</f>
        <v>45.92</v>
      </c>
      <c r="L117" s="29" t="s">
        <v>20</v>
      </c>
      <c r="M117" s="30"/>
      <c r="N117" s="31"/>
    </row>
    <row r="118" spans="1:14" s="1" customFormat="1" ht="12.75" customHeight="1" x14ac:dyDescent="0.2">
      <c r="A118" s="66"/>
      <c r="B118" s="47"/>
      <c r="C118" s="48"/>
      <c r="D118" s="48"/>
      <c r="E118" s="49"/>
      <c r="F118" s="26"/>
      <c r="G118" s="24"/>
      <c r="H118" s="24"/>
      <c r="I118" s="24"/>
      <c r="J118" s="24"/>
      <c r="K118" s="24"/>
      <c r="L118" s="32"/>
      <c r="M118" s="33"/>
      <c r="N118" s="34"/>
    </row>
    <row r="119" spans="1:14" s="1" customFormat="1" ht="0.75" customHeight="1" x14ac:dyDescent="0.2">
      <c r="A119" s="66"/>
      <c r="B119" s="47"/>
      <c r="C119" s="48"/>
      <c r="D119" s="48"/>
      <c r="E119" s="49"/>
      <c r="F119" s="16"/>
      <c r="G119" s="23"/>
      <c r="H119" s="23"/>
      <c r="I119" s="23"/>
      <c r="J119" s="23"/>
      <c r="K119" s="23"/>
      <c r="L119" s="32"/>
      <c r="M119" s="33"/>
      <c r="N119" s="34"/>
    </row>
    <row r="120" spans="1:14" s="1" customFormat="1" ht="12.75" x14ac:dyDescent="0.2">
      <c r="A120" s="66"/>
      <c r="B120" s="47"/>
      <c r="C120" s="48"/>
      <c r="D120" s="48"/>
      <c r="E120" s="49"/>
      <c r="F120" s="5" t="s">
        <v>11</v>
      </c>
      <c r="G120" s="6">
        <f t="shared" ref="G120:G124" si="9">H120+I120+J120+K120</f>
        <v>10</v>
      </c>
      <c r="H120" s="7">
        <v>0</v>
      </c>
      <c r="I120" s="7">
        <v>0</v>
      </c>
      <c r="J120" s="7">
        <v>0</v>
      </c>
      <c r="K120" s="6">
        <f>K137</f>
        <v>10</v>
      </c>
      <c r="L120" s="32"/>
      <c r="M120" s="33"/>
      <c r="N120" s="34"/>
    </row>
    <row r="121" spans="1:14" s="1" customFormat="1" ht="12.75" x14ac:dyDescent="0.2">
      <c r="A121" s="66"/>
      <c r="B121" s="47"/>
      <c r="C121" s="48"/>
      <c r="D121" s="48"/>
      <c r="E121" s="49"/>
      <c r="F121" s="5" t="s">
        <v>12</v>
      </c>
      <c r="G121" s="7">
        <f t="shared" si="9"/>
        <v>5.92</v>
      </c>
      <c r="H121" s="7">
        <v>0</v>
      </c>
      <c r="I121" s="7">
        <v>0</v>
      </c>
      <c r="J121" s="7">
        <v>0</v>
      </c>
      <c r="K121" s="6">
        <f>K138</f>
        <v>5.92</v>
      </c>
      <c r="L121" s="32"/>
      <c r="M121" s="33"/>
      <c r="N121" s="34"/>
    </row>
    <row r="122" spans="1:14" s="1" customFormat="1" ht="12.75" x14ac:dyDescent="0.2">
      <c r="A122" s="66"/>
      <c r="B122" s="47"/>
      <c r="C122" s="48"/>
      <c r="D122" s="48"/>
      <c r="E122" s="49"/>
      <c r="F122" s="5" t="s">
        <v>13</v>
      </c>
      <c r="G122" s="7">
        <f t="shared" si="9"/>
        <v>10</v>
      </c>
      <c r="H122" s="7">
        <v>0</v>
      </c>
      <c r="I122" s="7">
        <v>0</v>
      </c>
      <c r="J122" s="7">
        <v>0</v>
      </c>
      <c r="K122" s="6">
        <f>K139</f>
        <v>10</v>
      </c>
      <c r="L122" s="32"/>
      <c r="M122" s="33"/>
      <c r="N122" s="34"/>
    </row>
    <row r="123" spans="1:14" s="1" customFormat="1" ht="19.5" customHeight="1" x14ac:dyDescent="0.2">
      <c r="A123" s="66"/>
      <c r="B123" s="47"/>
      <c r="C123" s="48"/>
      <c r="D123" s="48"/>
      <c r="E123" s="49"/>
      <c r="F123" s="5" t="s">
        <v>14</v>
      </c>
      <c r="G123" s="7">
        <f t="shared" si="9"/>
        <v>10</v>
      </c>
      <c r="H123" s="7">
        <v>0</v>
      </c>
      <c r="I123" s="7">
        <v>0</v>
      </c>
      <c r="J123" s="7">
        <v>0</v>
      </c>
      <c r="K123" s="6">
        <f>K140</f>
        <v>10</v>
      </c>
      <c r="L123" s="32"/>
      <c r="M123" s="33"/>
      <c r="N123" s="34"/>
    </row>
    <row r="124" spans="1:14" s="1" customFormat="1" ht="15" customHeight="1" x14ac:dyDescent="0.2">
      <c r="A124" s="66"/>
      <c r="B124" s="47"/>
      <c r="C124" s="48"/>
      <c r="D124" s="48"/>
      <c r="E124" s="49"/>
      <c r="F124" s="5" t="s">
        <v>15</v>
      </c>
      <c r="G124" s="7">
        <f t="shared" si="9"/>
        <v>10</v>
      </c>
      <c r="H124" s="7">
        <v>0</v>
      </c>
      <c r="I124" s="7">
        <v>0</v>
      </c>
      <c r="J124" s="7">
        <v>0</v>
      </c>
      <c r="K124" s="6">
        <f>K141</f>
        <v>10</v>
      </c>
      <c r="L124" s="32"/>
      <c r="M124" s="33"/>
      <c r="N124" s="34"/>
    </row>
    <row r="125" spans="1:14" s="1" customFormat="1" ht="15" customHeight="1" x14ac:dyDescent="0.2">
      <c r="A125" s="66"/>
      <c r="B125" s="47"/>
      <c r="C125" s="48"/>
      <c r="D125" s="48"/>
      <c r="E125" s="49"/>
      <c r="F125" s="5" t="s">
        <v>35</v>
      </c>
      <c r="G125" s="10">
        <v>0</v>
      </c>
      <c r="H125" s="10">
        <v>0</v>
      </c>
      <c r="I125" s="10">
        <v>0</v>
      </c>
      <c r="J125" s="10">
        <v>0</v>
      </c>
      <c r="K125" s="11">
        <v>0</v>
      </c>
      <c r="L125" s="32"/>
      <c r="M125" s="33"/>
      <c r="N125" s="34"/>
    </row>
    <row r="126" spans="1:14" s="1" customFormat="1" ht="15" customHeight="1" x14ac:dyDescent="0.2">
      <c r="A126" s="66"/>
      <c r="B126" s="47"/>
      <c r="C126" s="48"/>
      <c r="D126" s="48"/>
      <c r="E126" s="49"/>
      <c r="F126" s="5" t="s">
        <v>36</v>
      </c>
      <c r="G126" s="19">
        <v>0</v>
      </c>
      <c r="H126" s="19">
        <v>0</v>
      </c>
      <c r="I126" s="19">
        <v>0</v>
      </c>
      <c r="J126" s="19">
        <v>0</v>
      </c>
      <c r="K126" s="11">
        <v>0</v>
      </c>
      <c r="L126" s="32"/>
      <c r="M126" s="33"/>
      <c r="N126" s="34"/>
    </row>
    <row r="127" spans="1:14" s="1" customFormat="1" ht="15" customHeight="1" x14ac:dyDescent="0.2">
      <c r="A127" s="66"/>
      <c r="B127" s="47"/>
      <c r="C127" s="48"/>
      <c r="D127" s="48"/>
      <c r="E127" s="49"/>
      <c r="F127" s="5" t="s">
        <v>42</v>
      </c>
      <c r="G127" s="19">
        <v>0</v>
      </c>
      <c r="H127" s="19">
        <v>0</v>
      </c>
      <c r="I127" s="19">
        <v>0</v>
      </c>
      <c r="J127" s="19">
        <v>0</v>
      </c>
      <c r="K127" s="11">
        <v>0</v>
      </c>
      <c r="L127" s="32"/>
      <c r="M127" s="33"/>
      <c r="N127" s="34"/>
    </row>
    <row r="128" spans="1:14" s="1" customFormat="1" ht="28.5" customHeight="1" x14ac:dyDescent="0.2">
      <c r="A128" s="67"/>
      <c r="B128" s="50"/>
      <c r="C128" s="51"/>
      <c r="D128" s="51"/>
      <c r="E128" s="52"/>
      <c r="F128" s="17" t="s">
        <v>43</v>
      </c>
      <c r="G128" s="7">
        <v>0</v>
      </c>
      <c r="H128" s="7">
        <v>0</v>
      </c>
      <c r="I128" s="7">
        <v>0</v>
      </c>
      <c r="J128" s="7">
        <v>0</v>
      </c>
      <c r="K128" s="6">
        <v>0</v>
      </c>
      <c r="L128" s="35"/>
      <c r="M128" s="36"/>
      <c r="N128" s="37"/>
    </row>
    <row r="129" spans="1:14" s="1" customFormat="1" ht="15" customHeight="1" x14ac:dyDescent="0.2">
      <c r="A129" s="53" t="s">
        <v>17</v>
      </c>
      <c r="B129" s="38" t="s">
        <v>24</v>
      </c>
      <c r="C129" s="38"/>
      <c r="D129" s="38"/>
      <c r="E129" s="38"/>
      <c r="F129" s="68" t="s">
        <v>10</v>
      </c>
      <c r="G129" s="22">
        <f>H129+I129+J129+K129</f>
        <v>45.92</v>
      </c>
      <c r="H129" s="22">
        <f>H137+H138+H139+H140+H141</f>
        <v>0</v>
      </c>
      <c r="I129" s="22">
        <f>I137+I138+I139+I140+I141</f>
        <v>0</v>
      </c>
      <c r="J129" s="22">
        <f>J137+J138+J139+J140+J141</f>
        <v>0</v>
      </c>
      <c r="K129" s="22">
        <f>K137+K138+K139+K140+K141</f>
        <v>45.92</v>
      </c>
      <c r="L129" s="29" t="s">
        <v>20</v>
      </c>
      <c r="M129" s="30"/>
      <c r="N129" s="31"/>
    </row>
    <row r="130" spans="1:14" s="1" customFormat="1" ht="12.75" x14ac:dyDescent="0.2">
      <c r="A130" s="54"/>
      <c r="B130" s="39"/>
      <c r="C130" s="39"/>
      <c r="D130" s="39"/>
      <c r="E130" s="39"/>
      <c r="F130" s="77"/>
      <c r="G130" s="24"/>
      <c r="H130" s="24"/>
      <c r="I130" s="24"/>
      <c r="J130" s="24"/>
      <c r="K130" s="24"/>
      <c r="L130" s="32"/>
      <c r="M130" s="33"/>
      <c r="N130" s="34"/>
    </row>
    <row r="131" spans="1:14" s="1" customFormat="1" ht="12.75" x14ac:dyDescent="0.2">
      <c r="A131" s="54"/>
      <c r="B131" s="39"/>
      <c r="C131" s="39"/>
      <c r="D131" s="39"/>
      <c r="E131" s="39"/>
      <c r="F131" s="77"/>
      <c r="G131" s="24"/>
      <c r="H131" s="24"/>
      <c r="I131" s="24"/>
      <c r="J131" s="24"/>
      <c r="K131" s="24"/>
      <c r="L131" s="32"/>
      <c r="M131" s="33"/>
      <c r="N131" s="34"/>
    </row>
    <row r="132" spans="1:14" s="1" customFormat="1" ht="4.5" hidden="1" customHeight="1" x14ac:dyDescent="0.2">
      <c r="A132" s="54"/>
      <c r="B132" s="39"/>
      <c r="C132" s="39"/>
      <c r="D132" s="39"/>
      <c r="E132" s="39"/>
      <c r="F132" s="77"/>
      <c r="G132" s="24"/>
      <c r="H132" s="24"/>
      <c r="I132" s="24"/>
      <c r="J132" s="24"/>
      <c r="K132" s="24"/>
      <c r="L132" s="32"/>
      <c r="M132" s="33"/>
      <c r="N132" s="34"/>
    </row>
    <row r="133" spans="1:14" s="1" customFormat="1" ht="3.75" hidden="1" customHeight="1" x14ac:dyDescent="0.2">
      <c r="A133" s="54"/>
      <c r="B133" s="39"/>
      <c r="C133" s="39"/>
      <c r="D133" s="39"/>
      <c r="E133" s="39"/>
      <c r="F133" s="77"/>
      <c r="G133" s="24"/>
      <c r="H133" s="24"/>
      <c r="I133" s="24"/>
      <c r="J133" s="24"/>
      <c r="K133" s="24"/>
      <c r="L133" s="32"/>
      <c r="M133" s="33"/>
      <c r="N133" s="34"/>
    </row>
    <row r="134" spans="1:14" s="1" customFormat="1" ht="12.75" hidden="1" customHeight="1" x14ac:dyDescent="0.2">
      <c r="A134" s="54"/>
      <c r="B134" s="39"/>
      <c r="C134" s="39"/>
      <c r="D134" s="39"/>
      <c r="E134" s="39"/>
      <c r="F134" s="77"/>
      <c r="G134" s="24"/>
      <c r="H134" s="24"/>
      <c r="I134" s="24"/>
      <c r="J134" s="24"/>
      <c r="K134" s="24"/>
      <c r="L134" s="32"/>
      <c r="M134" s="33"/>
      <c r="N134" s="34"/>
    </row>
    <row r="135" spans="1:14" s="1" customFormat="1" ht="12.75" hidden="1" customHeight="1" x14ac:dyDescent="0.2">
      <c r="A135" s="54"/>
      <c r="B135" s="39"/>
      <c r="C135" s="39"/>
      <c r="D135" s="39"/>
      <c r="E135" s="39"/>
      <c r="F135" s="77"/>
      <c r="G135" s="24"/>
      <c r="H135" s="24"/>
      <c r="I135" s="24"/>
      <c r="J135" s="24"/>
      <c r="K135" s="24"/>
      <c r="L135" s="32"/>
      <c r="M135" s="33"/>
      <c r="N135" s="34"/>
    </row>
    <row r="136" spans="1:14" s="1" customFormat="1" ht="12.75" hidden="1" customHeight="1" x14ac:dyDescent="0.2">
      <c r="A136" s="54"/>
      <c r="B136" s="39"/>
      <c r="C136" s="39"/>
      <c r="D136" s="39"/>
      <c r="E136" s="39"/>
      <c r="F136" s="69"/>
      <c r="G136" s="23"/>
      <c r="H136" s="23"/>
      <c r="I136" s="23"/>
      <c r="J136" s="23"/>
      <c r="K136" s="23"/>
      <c r="L136" s="32"/>
      <c r="M136" s="33"/>
      <c r="N136" s="34"/>
    </row>
    <row r="137" spans="1:14" s="1" customFormat="1" ht="12.75" x14ac:dyDescent="0.2">
      <c r="A137" s="54"/>
      <c r="B137" s="39"/>
      <c r="C137" s="39"/>
      <c r="D137" s="39"/>
      <c r="E137" s="39"/>
      <c r="F137" s="5" t="s">
        <v>11</v>
      </c>
      <c r="G137" s="6">
        <f>H137+I137+J137+K137</f>
        <v>10</v>
      </c>
      <c r="H137" s="7">
        <v>0</v>
      </c>
      <c r="I137" s="7">
        <v>0</v>
      </c>
      <c r="J137" s="7">
        <v>0</v>
      </c>
      <c r="K137" s="6">
        <v>10</v>
      </c>
      <c r="L137" s="32"/>
      <c r="M137" s="33"/>
      <c r="N137" s="34"/>
    </row>
    <row r="138" spans="1:14" s="1" customFormat="1" ht="12.75" x14ac:dyDescent="0.2">
      <c r="A138" s="54"/>
      <c r="B138" s="39"/>
      <c r="C138" s="39"/>
      <c r="D138" s="39"/>
      <c r="E138" s="39"/>
      <c r="F138" s="5" t="s">
        <v>12</v>
      </c>
      <c r="G138" s="7">
        <f>H138+I138+J138+K138</f>
        <v>5.92</v>
      </c>
      <c r="H138" s="7">
        <v>0</v>
      </c>
      <c r="I138" s="7">
        <v>0</v>
      </c>
      <c r="J138" s="7">
        <v>0</v>
      </c>
      <c r="K138" s="7">
        <v>5.92</v>
      </c>
      <c r="L138" s="32"/>
      <c r="M138" s="33"/>
      <c r="N138" s="34"/>
    </row>
    <row r="139" spans="1:14" s="1" customFormat="1" ht="12.75" x14ac:dyDescent="0.2">
      <c r="A139" s="54"/>
      <c r="B139" s="39"/>
      <c r="C139" s="39"/>
      <c r="D139" s="39"/>
      <c r="E139" s="39"/>
      <c r="F139" s="5" t="s">
        <v>13</v>
      </c>
      <c r="G139" s="7">
        <f>H139+I139+J139+K139</f>
        <v>10</v>
      </c>
      <c r="H139" s="7">
        <v>0</v>
      </c>
      <c r="I139" s="7">
        <v>0</v>
      </c>
      <c r="J139" s="7">
        <v>0</v>
      </c>
      <c r="K139" s="7">
        <v>10</v>
      </c>
      <c r="L139" s="32"/>
      <c r="M139" s="33"/>
      <c r="N139" s="34"/>
    </row>
    <row r="140" spans="1:14" s="1" customFormat="1" ht="12.75" x14ac:dyDescent="0.2">
      <c r="A140" s="54"/>
      <c r="B140" s="39"/>
      <c r="C140" s="39"/>
      <c r="D140" s="39"/>
      <c r="E140" s="39"/>
      <c r="F140" s="5" t="s">
        <v>14</v>
      </c>
      <c r="G140" s="7">
        <f>H140+I140+J140+K140</f>
        <v>10</v>
      </c>
      <c r="H140" s="7">
        <v>0</v>
      </c>
      <c r="I140" s="7">
        <v>0</v>
      </c>
      <c r="J140" s="7">
        <v>0</v>
      </c>
      <c r="K140" s="7">
        <v>10</v>
      </c>
      <c r="L140" s="32"/>
      <c r="M140" s="33"/>
      <c r="N140" s="34"/>
    </row>
    <row r="141" spans="1:14" s="1" customFormat="1" ht="12.75" x14ac:dyDescent="0.2">
      <c r="A141" s="54"/>
      <c r="B141" s="39"/>
      <c r="C141" s="39"/>
      <c r="D141" s="39"/>
      <c r="E141" s="39"/>
      <c r="F141" s="5" t="s">
        <v>15</v>
      </c>
      <c r="G141" s="7">
        <f>H141+I141+J141+K141</f>
        <v>10</v>
      </c>
      <c r="H141" s="7">
        <v>0</v>
      </c>
      <c r="I141" s="7">
        <v>0</v>
      </c>
      <c r="J141" s="7">
        <v>0</v>
      </c>
      <c r="K141" s="7">
        <v>10</v>
      </c>
      <c r="L141" s="32"/>
      <c r="M141" s="33"/>
      <c r="N141" s="34"/>
    </row>
    <row r="142" spans="1:14" s="1" customFormat="1" ht="12.75" x14ac:dyDescent="0.2">
      <c r="A142" s="54"/>
      <c r="B142" s="39"/>
      <c r="C142" s="39"/>
      <c r="D142" s="39"/>
      <c r="E142" s="39"/>
      <c r="F142" s="5" t="s">
        <v>35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32"/>
      <c r="M142" s="33"/>
      <c r="N142" s="34"/>
    </row>
    <row r="143" spans="1:14" s="1" customFormat="1" ht="12.75" x14ac:dyDescent="0.2">
      <c r="A143" s="54"/>
      <c r="B143" s="39"/>
      <c r="C143" s="39"/>
      <c r="D143" s="39"/>
      <c r="E143" s="39"/>
      <c r="F143" s="5" t="s">
        <v>38</v>
      </c>
      <c r="G143" s="7">
        <v>0</v>
      </c>
      <c r="H143" s="7">
        <v>0</v>
      </c>
      <c r="I143" s="7">
        <v>0</v>
      </c>
      <c r="J143" s="7">
        <v>0</v>
      </c>
      <c r="K143" s="7">
        <v>0</v>
      </c>
      <c r="L143" s="32"/>
      <c r="M143" s="33"/>
      <c r="N143" s="34"/>
    </row>
    <row r="144" spans="1:14" s="1" customFormat="1" ht="12.75" x14ac:dyDescent="0.2">
      <c r="A144" s="54"/>
      <c r="B144" s="39"/>
      <c r="C144" s="39"/>
      <c r="D144" s="39"/>
      <c r="E144" s="39"/>
      <c r="F144" s="5" t="s">
        <v>42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32"/>
      <c r="M144" s="33"/>
      <c r="N144" s="34"/>
    </row>
    <row r="145" spans="1:14" s="1" customFormat="1" ht="12.75" x14ac:dyDescent="0.2">
      <c r="A145" s="55"/>
      <c r="B145" s="40"/>
      <c r="C145" s="40"/>
      <c r="D145" s="40"/>
      <c r="E145" s="40"/>
      <c r="F145" s="5" t="s">
        <v>43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35"/>
      <c r="M145" s="36"/>
      <c r="N145" s="37"/>
    </row>
    <row r="146" spans="1:14" s="1" customFormat="1" ht="12.75" x14ac:dyDescent="0.2"/>
    <row r="147" spans="1:1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9"/>
    </row>
    <row r="148" spans="1:14" x14ac:dyDescent="0.25">
      <c r="A148" s="1"/>
      <c r="B148" s="1"/>
      <c r="C148" s="1"/>
      <c r="D148" s="1"/>
      <c r="E148" s="1"/>
    </row>
    <row r="149" spans="1:14" x14ac:dyDescent="0.25">
      <c r="A149" s="1"/>
      <c r="B149" s="1"/>
      <c r="C149" s="1"/>
      <c r="D149" s="1"/>
      <c r="E149" s="1"/>
    </row>
    <row r="150" spans="1:14" x14ac:dyDescent="0.25">
      <c r="A150" s="1"/>
      <c r="B150" s="1"/>
      <c r="C150" s="1"/>
      <c r="D150" s="1"/>
      <c r="E150" s="1"/>
    </row>
    <row r="151" spans="1:14" x14ac:dyDescent="0.25">
      <c r="A151" s="1"/>
      <c r="B151" s="1"/>
      <c r="C151" s="1"/>
      <c r="D151" s="1"/>
      <c r="E151" s="1"/>
    </row>
    <row r="152" spans="1:14" x14ac:dyDescent="0.25">
      <c r="A152" s="1"/>
      <c r="B152" s="1"/>
      <c r="C152" s="1"/>
      <c r="D152" s="1"/>
      <c r="E152" s="1"/>
    </row>
    <row r="153" spans="1:14" x14ac:dyDescent="0.25">
      <c r="A153" s="1"/>
      <c r="B153" s="1"/>
      <c r="C153" s="1"/>
      <c r="D153" s="1"/>
      <c r="E153" s="1"/>
    </row>
  </sheetData>
  <mergeCells count="111">
    <mergeCell ref="B117:E128"/>
    <mergeCell ref="A117:A128"/>
    <mergeCell ref="L117:N128"/>
    <mergeCell ref="F129:F136"/>
    <mergeCell ref="G129:G136"/>
    <mergeCell ref="H129:H136"/>
    <mergeCell ref="I129:I136"/>
    <mergeCell ref="J129:J136"/>
    <mergeCell ref="K129:K136"/>
    <mergeCell ref="L129:N145"/>
    <mergeCell ref="B129:E145"/>
    <mergeCell ref="A129:A145"/>
    <mergeCell ref="A94:A104"/>
    <mergeCell ref="L94:N104"/>
    <mergeCell ref="G94:G95"/>
    <mergeCell ref="H94:H95"/>
    <mergeCell ref="I94:I95"/>
    <mergeCell ref="J94:J95"/>
    <mergeCell ref="K94:K95"/>
    <mergeCell ref="A105:E116"/>
    <mergeCell ref="L105:N116"/>
    <mergeCell ref="F105:F107"/>
    <mergeCell ref="G105:G107"/>
    <mergeCell ref="H105:H107"/>
    <mergeCell ref="I105:I107"/>
    <mergeCell ref="J105:J107"/>
    <mergeCell ref="K105:K107"/>
    <mergeCell ref="F94:F95"/>
    <mergeCell ref="B74:E84"/>
    <mergeCell ref="A74:A84"/>
    <mergeCell ref="L74:N84"/>
    <mergeCell ref="B85:E93"/>
    <mergeCell ref="A85:A93"/>
    <mergeCell ref="I19:I20"/>
    <mergeCell ref="H41:H42"/>
    <mergeCell ref="I41:I42"/>
    <mergeCell ref="J41:J42"/>
    <mergeCell ref="A19:E29"/>
    <mergeCell ref="L19:N29"/>
    <mergeCell ref="A30:E40"/>
    <mergeCell ref="L30:N40"/>
    <mergeCell ref="L41:N51"/>
    <mergeCell ref="B41:E51"/>
    <mergeCell ref="A41:A51"/>
    <mergeCell ref="L52:N62"/>
    <mergeCell ref="L63:N73"/>
    <mergeCell ref="B63:E73"/>
    <mergeCell ref="A63:A73"/>
    <mergeCell ref="B52:E62"/>
    <mergeCell ref="A52:A62"/>
    <mergeCell ref="K41:K42"/>
    <mergeCell ref="F30:F31"/>
    <mergeCell ref="J2:N8"/>
    <mergeCell ref="I30:I31"/>
    <mergeCell ref="J30:J31"/>
    <mergeCell ref="K30:K31"/>
    <mergeCell ref="L1:N1"/>
    <mergeCell ref="L85:N93"/>
    <mergeCell ref="B94:E104"/>
    <mergeCell ref="A15:A18"/>
    <mergeCell ref="G15:K15"/>
    <mergeCell ref="J16:J18"/>
    <mergeCell ref="H16:H18"/>
    <mergeCell ref="I16:I18"/>
    <mergeCell ref="K16:K18"/>
    <mergeCell ref="B12:M12"/>
    <mergeCell ref="C10:L10"/>
    <mergeCell ref="B11:M11"/>
    <mergeCell ref="L15:N18"/>
    <mergeCell ref="F15:F18"/>
    <mergeCell ref="G16:G18"/>
    <mergeCell ref="B15:E18"/>
    <mergeCell ref="J19:J20"/>
    <mergeCell ref="K19:K20"/>
    <mergeCell ref="G41:G42"/>
    <mergeCell ref="G30:G31"/>
    <mergeCell ref="F19:F20"/>
    <mergeCell ref="F41:F42"/>
    <mergeCell ref="G19:G20"/>
    <mergeCell ref="H19:H20"/>
    <mergeCell ref="I52:I53"/>
    <mergeCell ref="J52:J53"/>
    <mergeCell ref="K52:K53"/>
    <mergeCell ref="H30:H31"/>
    <mergeCell ref="F52:F53"/>
    <mergeCell ref="G52:G53"/>
    <mergeCell ref="H52:H53"/>
    <mergeCell ref="F63:F64"/>
    <mergeCell ref="G63:G64"/>
    <mergeCell ref="H63:H64"/>
    <mergeCell ref="F74:F75"/>
    <mergeCell ref="G74:G75"/>
    <mergeCell ref="H74:H75"/>
    <mergeCell ref="J74:J75"/>
    <mergeCell ref="K74:K75"/>
    <mergeCell ref="I74:I75"/>
    <mergeCell ref="I63:I64"/>
    <mergeCell ref="J63:J64"/>
    <mergeCell ref="K63:K64"/>
    <mergeCell ref="F85:F86"/>
    <mergeCell ref="G85:G86"/>
    <mergeCell ref="H85:H86"/>
    <mergeCell ref="G117:G119"/>
    <mergeCell ref="H117:H119"/>
    <mergeCell ref="I117:I119"/>
    <mergeCell ref="J117:J119"/>
    <mergeCell ref="K117:K119"/>
    <mergeCell ref="F117:F118"/>
    <mergeCell ref="I85:I86"/>
    <mergeCell ref="J85:J86"/>
    <mergeCell ref="K85:K86"/>
  </mergeCells>
  <pageMargins left="0.7" right="0.7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7" sqref="E17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6" sqref="G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2019-09-30T04:00:04Z</dcterms:modified>
</cp:coreProperties>
</file>